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6858B83C-E1BA-406D-A10C-B7E68F5EC517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<sst xmlns="http://schemas.openxmlformats.org/spreadsheetml/2006/main" count="6167" uniqueCount="1161">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</sst>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39</v>
      </c>
      <c r="M4" s="43">
        <f t="shared" si="0"/>
        <v>34</v>
      </c>
      <c r="N4" s="43">
        <f t="shared" si="0"/>
        <v>179</v>
      </c>
      <c r="O4" s="43">
        <f t="shared" si="0"/>
        <v>269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640</v>
      </c>
      <c r="W4" s="111">
        <f t="shared" si="0"/>
        <v>169.83333333333343</v>
      </c>
      <c r="X4" s="105">
        <f>+IFERROR(V4/W4,0)*100</f>
        <v>376.84003925417056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1</v>
      </c>
      <c r="AD4" s="85">
        <f t="shared" si="1"/>
        <v>8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18</v>
      </c>
      <c r="AL4" s="111">
        <f t="shared" si="1"/>
        <v>13.666666666666668</v>
      </c>
      <c r="AM4" s="105">
        <f>+IFERROR(AK4/AL4,0)*100</f>
        <v>131.70731707317071</v>
      </c>
      <c r="AN4" s="85">
        <f t="shared" ref="AN4:BA4" si="2">SUBTOTAL(9,AN6:AN944)</f>
        <v>292</v>
      </c>
      <c r="AO4" s="85">
        <f t="shared" si="2"/>
        <v>241</v>
      </c>
      <c r="AP4" s="85">
        <f t="shared" si="2"/>
        <v>337</v>
      </c>
      <c r="AQ4" s="85">
        <f t="shared" si="2"/>
        <v>319</v>
      </c>
      <c r="AR4" s="85">
        <f t="shared" si="2"/>
        <v>400</v>
      </c>
      <c r="AS4" s="85">
        <f t="shared" si="2"/>
        <v>365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1954</v>
      </c>
      <c r="BA4" s="111">
        <f t="shared" si="2"/>
        <v>718.66666666666652</v>
      </c>
      <c r="BB4" s="105">
        <f>+IFERROR(AZ4/BA4,0)*100</f>
        <v>271.8923933209648</v>
      </c>
      <c r="BC4" s="101">
        <f t="shared" ref="BC4:BP4" si="3">SUBTOTAL(9,BC6:BC944)</f>
        <v>380</v>
      </c>
      <c r="BD4" s="101">
        <f t="shared" si="3"/>
        <v>279</v>
      </c>
      <c r="BE4" s="101">
        <f t="shared" si="3"/>
        <v>377</v>
      </c>
      <c r="BF4" s="101">
        <f t="shared" si="3"/>
        <v>354</v>
      </c>
      <c r="BG4" s="101">
        <f t="shared" si="3"/>
        <v>580</v>
      </c>
      <c r="BH4" s="101">
        <f t="shared" si="3"/>
        <v>642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902.16666666666652</v>
      </c>
      <c r="BP4" s="102">
        <f t="shared" si="3"/>
        <v>2612</v>
      </c>
      <c r="BQ4" s="103">
        <f>IFERROR(BP4/BO4,0)</f>
        <v>2.8952521707001666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/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/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/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/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/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/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/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/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/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/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/>
      <c r="AU13" s="41"/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/>
      <c r="AF14" s="41"/>
      <c r="AG14" s="41"/>
      <c r="AH14" s="41"/>
      <c r="AI14" s="41"/>
      <c r="AJ14" s="41"/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/>
      <c r="Q15" s="41"/>
      <c r="R15" s="41"/>
      <c r="S15" s="41"/>
      <c r="T15" s="41"/>
      <c r="U15" s="41"/>
      <c r="V15" s="93">
        <f t="shared" si="5"/>
        <v>0</v>
      </c>
      <c r="W15" s="94">
        <v>4.333333333333333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/>
      <c r="AU15" s="41"/>
      <c r="AV15" s="41"/>
      <c r="AW15" s="41"/>
      <c r="AX15" s="41"/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33</v>
      </c>
      <c r="BP15" s="87">
        <f t="shared" si="24"/>
        <v>3</v>
      </c>
      <c r="BQ15" s="89">
        <f t="shared" si="25"/>
        <v>9.0909090909090912E-2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/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/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/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/>
      <c r="Q20" s="41"/>
      <c r="R20" s="41"/>
      <c r="S20" s="41"/>
      <c r="T20" s="41"/>
      <c r="U20" s="41"/>
      <c r="V20" s="93">
        <f t="shared" si="5"/>
        <v>0</v>
      </c>
      <c r="W20" s="94">
        <v>1.3333333333333333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3.333333333333333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/>
      <c r="AU21" s="41"/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7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0</v>
      </c>
      <c r="AS22" s="41">
        <v>0</v>
      </c>
      <c r="AT22" s="41"/>
      <c r="AU22" s="41"/>
      <c r="AV22" s="41"/>
      <c r="AW22" s="41"/>
      <c r="AX22" s="41"/>
      <c r="AY22" s="41"/>
      <c r="AZ22" s="93">
        <f t="shared" si="9"/>
        <v>2</v>
      </c>
      <c r="BA22" s="94">
        <v>0.16666666666666666</v>
      </c>
      <c r="BB22" s="107">
        <f t="shared" si="10"/>
        <v>1200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0.16666666666666666</v>
      </c>
      <c r="BP22" s="87">
        <f t="shared" si="24"/>
        <v>2</v>
      </c>
      <c r="BQ22" s="89">
        <f t="shared" si="25"/>
        <v>12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/>
      <c r="Q23" s="41"/>
      <c r="R23" s="41"/>
      <c r="S23" s="41"/>
      <c r="T23" s="41"/>
      <c r="U23" s="41"/>
      <c r="V23" s="93">
        <f t="shared" si="5"/>
        <v>0</v>
      </c>
      <c r="W23" s="94" t="s">
        <v>1159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/>
      <c r="AF23" s="41"/>
      <c r="AG23" s="41"/>
      <c r="AH23" s="41"/>
      <c r="AI23" s="41"/>
      <c r="AJ23" s="41"/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/>
      <c r="AU23" s="41"/>
      <c r="AV23" s="41"/>
      <c r="AW23" s="41"/>
      <c r="AX23" s="41"/>
      <c r="AY23" s="41"/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/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/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/>
      <c r="Q30" s="41"/>
      <c r="R30" s="41"/>
      <c r="S30" s="41"/>
      <c r="T30" s="41"/>
      <c r="U30" s="41"/>
      <c r="V30" s="93">
        <f t="shared" si="5"/>
        <v>0</v>
      </c>
      <c r="W30" s="94">
        <v>6.333333333333333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0</v>
      </c>
      <c r="AT30" s="41"/>
      <c r="AU30" s="41"/>
      <c r="AV30" s="41"/>
      <c r="AW30" s="41"/>
      <c r="AX30" s="41"/>
      <c r="AY30" s="41"/>
      <c r="AZ30" s="93">
        <f t="shared" si="9"/>
        <v>1</v>
      </c>
      <c r="BA30" s="94">
        <v>3.6666666666666665</v>
      </c>
      <c r="BB30" s="107">
        <f t="shared" si="10"/>
        <v>27.272727272727277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10</v>
      </c>
      <c r="BP30" s="87">
        <f t="shared" si="24"/>
        <v>1</v>
      </c>
      <c r="BQ30" s="89">
        <f t="shared" si="25"/>
        <v>0.1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/>
      <c r="Q31" s="41"/>
      <c r="R31" s="41"/>
      <c r="S31" s="41"/>
      <c r="T31" s="41"/>
      <c r="U31" s="41"/>
      <c r="V31" s="93">
        <f t="shared" si="5"/>
        <v>0</v>
      </c>
      <c r="W31" s="94" t="s">
        <v>1159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/>
      <c r="AF31" s="41"/>
      <c r="AG31" s="41"/>
      <c r="AH31" s="41"/>
      <c r="AI31" s="41"/>
      <c r="AJ31" s="41"/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/>
      <c r="AU31" s="41"/>
      <c r="AV31" s="41"/>
      <c r="AW31" s="41"/>
      <c r="AX31" s="41"/>
      <c r="AY31" s="41"/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/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/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/>
      <c r="AU38" s="41"/>
      <c r="AV38" s="41"/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/>
      <c r="AU39" s="41"/>
      <c r="AV39" s="41"/>
      <c r="AW39" s="41"/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/>
      <c r="Q40" s="41"/>
      <c r="R40" s="41"/>
      <c r="S40" s="41"/>
      <c r="T40" s="41"/>
      <c r="U40" s="41"/>
      <c r="V40" s="93">
        <f t="shared" si="5"/>
        <v>1</v>
      </c>
      <c r="W40" s="94">
        <v>0</v>
      </c>
      <c r="X40" s="107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/>
      <c r="AU40" s="41"/>
      <c r="AV40" s="41"/>
      <c r="AW40" s="41"/>
      <c r="AX40" s="41"/>
      <c r="AY40" s="41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/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/>
      <c r="AU42" s="41"/>
      <c r="AV42" s="41"/>
      <c r="AW42" s="41"/>
      <c r="AX42" s="41"/>
      <c r="AY42" s="41"/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/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/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0</v>
      </c>
      <c r="O45" s="41">
        <v>0</v>
      </c>
      <c r="P45" s="41"/>
      <c r="Q45" s="41"/>
      <c r="R45" s="41"/>
      <c r="S45" s="41"/>
      <c r="T45" s="41"/>
      <c r="U45" s="41"/>
      <c r="V45" s="93">
        <f t="shared" si="5"/>
        <v>5</v>
      </c>
      <c r="W45" s="94" t="s">
        <v>1159</v>
      </c>
      <c r="X45" s="107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/>
      <c r="AF45" s="41"/>
      <c r="AG45" s="41"/>
      <c r="AH45" s="41"/>
      <c r="AI45" s="41"/>
      <c r="AJ45" s="41"/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0</v>
      </c>
      <c r="AS45" s="41">
        <v>0</v>
      </c>
      <c r="AT45" s="41"/>
      <c r="AU45" s="41"/>
      <c r="AV45" s="41"/>
      <c r="AW45" s="41"/>
      <c r="AX45" s="41"/>
      <c r="AY45" s="41"/>
      <c r="AZ45" s="93">
        <f t="shared" si="9"/>
        <v>5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10</v>
      </c>
      <c r="BQ45" s="89">
        <f t="shared" si="25"/>
        <v>0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42</v>
      </c>
      <c r="P46" s="41"/>
      <c r="Q46" s="41"/>
      <c r="R46" s="41"/>
      <c r="S46" s="41"/>
      <c r="T46" s="41"/>
      <c r="U46" s="41"/>
      <c r="V46" s="93">
        <f t="shared" si="5"/>
        <v>54</v>
      </c>
      <c r="W46" s="94" t="s">
        <v>1159</v>
      </c>
      <c r="X46" s="107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/>
      <c r="AF46" s="41"/>
      <c r="AG46" s="41"/>
      <c r="AH46" s="41"/>
      <c r="AI46" s="41"/>
      <c r="AJ46" s="41"/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41</v>
      </c>
      <c r="AT46" s="41"/>
      <c r="AU46" s="41"/>
      <c r="AV46" s="41"/>
      <c r="AW46" s="41"/>
      <c r="AX46" s="41"/>
      <c r="AY46" s="41"/>
      <c r="AZ46" s="93">
        <f t="shared" si="9"/>
        <v>53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87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111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/>
      <c r="AU50" s="41"/>
      <c r="AV50" s="41"/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/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/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/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/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/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/>
      <c r="Q64" s="41"/>
      <c r="R64" s="41"/>
      <c r="S64" s="41"/>
      <c r="T64" s="41"/>
      <c r="U64" s="41"/>
      <c r="V64" s="93">
        <f t="shared" si="5"/>
        <v>1</v>
      </c>
      <c r="W64" s="94">
        <v>0</v>
      </c>
      <c r="X64" s="107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/>
      <c r="AU64" s="41"/>
      <c r="AV64" s="41"/>
      <c r="AW64" s="41"/>
      <c r="AX64" s="41"/>
      <c r="AY64" s="41"/>
      <c r="AZ64" s="93">
        <f t="shared" si="9"/>
        <v>9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10</v>
      </c>
      <c r="BQ64" s="89">
        <f t="shared" si="25"/>
        <v>0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/>
      <c r="Q66" s="41"/>
      <c r="R66" s="41"/>
      <c r="S66" s="41"/>
      <c r="T66" s="41"/>
      <c r="U66" s="41"/>
      <c r="V66" s="93">
        <f t="shared" si="5"/>
        <v>0</v>
      </c>
      <c r="W66" s="94" t="s">
        <v>1159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/>
      <c r="AF66" s="41"/>
      <c r="AG66" s="41"/>
      <c r="AH66" s="41"/>
      <c r="AI66" s="41"/>
      <c r="AJ66" s="41"/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/>
      <c r="AU66" s="41"/>
      <c r="AV66" s="41"/>
      <c r="AW66" s="41"/>
      <c r="AX66" s="41"/>
      <c r="AY66" s="41"/>
      <c r="AZ66" s="93">
        <f t="shared" si="9"/>
        <v>0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/>
      <c r="Q67" s="41"/>
      <c r="R67" s="41"/>
      <c r="S67" s="41"/>
      <c r="T67" s="41"/>
      <c r="U67" s="41"/>
      <c r="V67" s="93">
        <f t="shared" si="5"/>
        <v>0</v>
      </c>
      <c r="W67" s="94" t="s">
        <v>1159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/>
      <c r="AF67" s="41"/>
      <c r="AG67" s="41"/>
      <c r="AH67" s="41"/>
      <c r="AI67" s="41"/>
      <c r="AJ67" s="41"/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/>
      <c r="AU67" s="41"/>
      <c r="AV67" s="41"/>
      <c r="AW67" s="41"/>
      <c r="AX67" s="41"/>
      <c r="AY67" s="41"/>
      <c r="AZ67" s="93">
        <f t="shared" si="9"/>
        <v>0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/>
      <c r="Q69" s="41"/>
      <c r="R69" s="41"/>
      <c r="S69" s="41"/>
      <c r="T69" s="41"/>
      <c r="U69" s="41"/>
      <c r="V69" s="93">
        <f t="shared" si="5"/>
        <v>0</v>
      </c>
      <c r="W69" s="94">
        <v>0.33333333333333331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/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1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/>
      <c r="Q70" s="41"/>
      <c r="R70" s="41"/>
      <c r="S70" s="41"/>
      <c r="T70" s="41"/>
      <c r="U70" s="41"/>
      <c r="V70" s="93">
        <f t="shared" si="5"/>
        <v>0</v>
      </c>
      <c r="W70" s="94" t="s">
        <v>1159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/>
      <c r="AF70" s="41"/>
      <c r="AG70" s="41"/>
      <c r="AH70" s="41"/>
      <c r="AI70" s="41"/>
      <c r="AJ70" s="41"/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/>
      <c r="AU70" s="41"/>
      <c r="AV70" s="41"/>
      <c r="AW70" s="41"/>
      <c r="AX70" s="41"/>
      <c r="AY70" s="41"/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/>
      <c r="Q72" s="41"/>
      <c r="R72" s="41"/>
      <c r="S72" s="41"/>
      <c r="T72" s="41"/>
      <c r="U72" s="41"/>
      <c r="V72" s="93">
        <f t="shared" si="26"/>
        <v>0</v>
      </c>
      <c r="W72" s="94">
        <v>5.666666666666667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/>
      <c r="AU72" s="41"/>
      <c r="AV72" s="41"/>
      <c r="AW72" s="41"/>
      <c r="AX72" s="41"/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12.5</v>
      </c>
      <c r="BP72" s="87">
        <f t="shared" si="45"/>
        <v>2</v>
      </c>
      <c r="BQ72" s="89">
        <f t="shared" si="46"/>
        <v>0.16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/>
      <c r="Q77" s="41"/>
      <c r="R77" s="41"/>
      <c r="S77" s="41"/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2.5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/>
      <c r="AU80" s="41"/>
      <c r="AV80" s="41"/>
      <c r="AW80" s="41"/>
      <c r="AX80" s="41"/>
      <c r="AY80" s="41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/>
      <c r="AU81" s="41"/>
      <c r="AV81" s="41"/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/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0</v>
      </c>
      <c r="AT82" s="41"/>
      <c r="AU82" s="41"/>
      <c r="AV82" s="41"/>
      <c r="AW82" s="41"/>
      <c r="AX82" s="41"/>
      <c r="AY82" s="41"/>
      <c r="AZ82" s="93">
        <f t="shared" si="30"/>
        <v>5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6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/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/>
      <c r="Q89" s="41"/>
      <c r="R89" s="41"/>
      <c r="S89" s="41"/>
      <c r="T89" s="41"/>
      <c r="U89" s="41"/>
      <c r="V89" s="93">
        <f t="shared" si="26"/>
        <v>0</v>
      </c>
      <c r="W89" s="94">
        <v>5.666666666666667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17.666666666666668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/>
      <c r="Q91" s="41"/>
      <c r="R91" s="41"/>
      <c r="S91" s="41"/>
      <c r="T91" s="41"/>
      <c r="U91" s="41"/>
      <c r="V91" s="93">
        <f t="shared" si="26"/>
        <v>0</v>
      </c>
      <c r="W91" s="94" t="s">
        <v>1159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/>
      <c r="AF91" s="41"/>
      <c r="AG91" s="41"/>
      <c r="AH91" s="41"/>
      <c r="AI91" s="41"/>
      <c r="AJ91" s="41"/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/>
      <c r="AU91" s="41"/>
      <c r="AV91" s="41"/>
      <c r="AW91" s="41"/>
      <c r="AX91" s="41"/>
      <c r="AY91" s="41"/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/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/>
      <c r="AU92" s="41"/>
      <c r="AV92" s="41"/>
      <c r="AW92" s="41"/>
      <c r="AX92" s="41"/>
      <c r="AY92" s="41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/>
      <c r="AU94" s="41"/>
      <c r="AV94" s="41"/>
      <c r="AW94" s="41"/>
      <c r="AX94" s="41"/>
      <c r="AY94" s="41"/>
      <c r="AZ94" s="93">
        <f t="shared" si="30"/>
        <v>4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4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7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0</v>
      </c>
      <c r="AT95" s="41"/>
      <c r="AU95" s="41"/>
      <c r="AV95" s="41"/>
      <c r="AW95" s="41"/>
      <c r="AX95" s="41"/>
      <c r="AY95" s="41"/>
      <c r="AZ95" s="93">
        <f t="shared" si="30"/>
        <v>4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4</v>
      </c>
      <c r="BQ95" s="89">
        <f t="shared" si="46"/>
        <v>0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/>
      <c r="Q96" s="41"/>
      <c r="R96" s="41"/>
      <c r="S96" s="41"/>
      <c r="T96" s="41"/>
      <c r="U96" s="41"/>
      <c r="V96" s="93">
        <f t="shared" si="26"/>
        <v>0</v>
      </c>
      <c r="W96" s="94">
        <v>1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2.5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/>
      <c r="Q98" s="41"/>
      <c r="R98" s="41"/>
      <c r="S98" s="41"/>
      <c r="T98" s="41"/>
      <c r="U98" s="41"/>
      <c r="V98" s="93">
        <f t="shared" si="26"/>
        <v>38</v>
      </c>
      <c r="W98" s="94">
        <v>0.33333333333333331</v>
      </c>
      <c r="X98" s="107">
        <f t="shared" si="27"/>
        <v>11400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/>
      <c r="AU98" s="41"/>
      <c r="AV98" s="41"/>
      <c r="AW98" s="41"/>
      <c r="AX98" s="41"/>
      <c r="AY98" s="41"/>
      <c r="AZ98" s="93">
        <f t="shared" si="30"/>
        <v>38</v>
      </c>
      <c r="BA98" s="94">
        <v>0.16666666666666666</v>
      </c>
      <c r="BB98" s="107">
        <f t="shared" si="31"/>
        <v>22800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0.5</v>
      </c>
      <c r="BP98" s="87">
        <f t="shared" si="45"/>
        <v>76</v>
      </c>
      <c r="BQ98" s="89">
        <f t="shared" si="46"/>
        <v>152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/>
      <c r="Q100" s="41"/>
      <c r="R100" s="41"/>
      <c r="S100" s="41"/>
      <c r="T100" s="41"/>
      <c r="U100" s="41"/>
      <c r="V100" s="93">
        <f t="shared" si="26"/>
        <v>0</v>
      </c>
      <c r="W100" s="94" t="s">
        <v>1159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/>
      <c r="Q101" s="41"/>
      <c r="R101" s="41"/>
      <c r="S101" s="41"/>
      <c r="T101" s="41"/>
      <c r="U101" s="41"/>
      <c r="V101" s="93">
        <f t="shared" si="26"/>
        <v>2</v>
      </c>
      <c r="W101" s="94">
        <v>0</v>
      </c>
      <c r="X101" s="107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/>
      <c r="AU101" s="41"/>
      <c r="AV101" s="41"/>
      <c r="AW101" s="41"/>
      <c r="AX101" s="41"/>
      <c r="AY101" s="41"/>
      <c r="AZ101" s="93">
        <f t="shared" si="30"/>
        <v>53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55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/>
      <c r="Q102" s="41"/>
      <c r="R102" s="41"/>
      <c r="S102" s="41"/>
      <c r="T102" s="41"/>
      <c r="U102" s="41"/>
      <c r="V102" s="93">
        <f t="shared" si="26"/>
        <v>0</v>
      </c>
      <c r="W102" s="94" t="s">
        <v>1159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/>
      <c r="Q103" s="41"/>
      <c r="R103" s="41"/>
      <c r="S103" s="41"/>
      <c r="T103" s="41"/>
      <c r="U103" s="41"/>
      <c r="V103" s="93">
        <f t="shared" si="26"/>
        <v>0</v>
      </c>
      <c r="W103" s="94" t="s">
        <v>1159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0.66666666666666663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/>
      <c r="AU104" s="41"/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3</v>
      </c>
      <c r="BP104" s="87">
        <f t="shared" si="45"/>
        <v>1</v>
      </c>
      <c r="BQ104" s="89">
        <f t="shared" si="46"/>
        <v>0.33333333333333331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0</v>
      </c>
      <c r="AT107" s="41"/>
      <c r="AU107" s="41"/>
      <c r="AV107" s="41"/>
      <c r="AW107" s="41"/>
      <c r="AX107" s="41"/>
      <c r="AY107" s="41"/>
      <c r="AZ107" s="93">
        <f t="shared" si="30"/>
        <v>1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1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0.33333333333333331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0.5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/>
      <c r="Q112" s="41"/>
      <c r="R112" s="41"/>
      <c r="S112" s="41"/>
      <c r="T112" s="41"/>
      <c r="U112" s="41"/>
      <c r="V112" s="93">
        <f t="shared" si="26"/>
        <v>0</v>
      </c>
      <c r="W112" s="94" t="s">
        <v>1159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/>
      <c r="AU112" s="41"/>
      <c r="AV112" s="41"/>
      <c r="AW112" s="41"/>
      <c r="AX112" s="41"/>
      <c r="AY112" s="41"/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0</v>
      </c>
      <c r="AT116" s="41"/>
      <c r="AU116" s="41"/>
      <c r="AV116" s="41"/>
      <c r="AW116" s="41"/>
      <c r="AX116" s="41"/>
      <c r="AY116" s="41"/>
      <c r="AZ116" s="93">
        <f t="shared" si="30"/>
        <v>3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3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0</v>
      </c>
      <c r="AT123" s="41"/>
      <c r="AU123" s="41"/>
      <c r="AV123" s="41"/>
      <c r="AW123" s="41"/>
      <c r="AX123" s="41"/>
      <c r="AY123" s="41"/>
      <c r="AZ123" s="93">
        <f t="shared" si="30"/>
        <v>5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5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1.6666666666666667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4.833333333333333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/>
      <c r="Q127" s="41"/>
      <c r="R127" s="41"/>
      <c r="S127" s="41"/>
      <c r="T127" s="41"/>
      <c r="U127" s="41"/>
      <c r="V127" s="93">
        <f t="shared" si="26"/>
        <v>78</v>
      </c>
      <c r="W127" s="94">
        <v>0</v>
      </c>
      <c r="X127" s="107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/>
      <c r="AF127" s="41"/>
      <c r="AG127" s="41"/>
      <c r="AH127" s="41"/>
      <c r="AI127" s="41"/>
      <c r="AJ127" s="41"/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/>
      <c r="AU127" s="41"/>
      <c r="AV127" s="41"/>
      <c r="AW127" s="41"/>
      <c r="AX127" s="41"/>
      <c r="AY127" s="41"/>
      <c r="AZ127" s="93">
        <f t="shared" si="30"/>
        <v>79</v>
      </c>
      <c r="BA127" s="94">
        <v>0.83333333333333337</v>
      </c>
      <c r="BB127" s="107">
        <f t="shared" si="31"/>
        <v>9480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1.1666666666666667</v>
      </c>
      <c r="BP127" s="87">
        <f t="shared" si="45"/>
        <v>158</v>
      </c>
      <c r="BQ127" s="89">
        <f t="shared" si="46"/>
        <v>135.42857142857142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/>
      <c r="AU128" s="41"/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/>
      <c r="AU129" s="41"/>
      <c r="AV129" s="41"/>
      <c r="AW129" s="41"/>
      <c r="AX129" s="41"/>
      <c r="AY129" s="41"/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/>
      <c r="Q130" s="41"/>
      <c r="R130" s="41"/>
      <c r="S130" s="41"/>
      <c r="T130" s="41"/>
      <c r="U130" s="41"/>
      <c r="V130" s="93">
        <f t="shared" si="26"/>
        <v>1</v>
      </c>
      <c r="W130" s="94">
        <v>0.33333333333333331</v>
      </c>
      <c r="X130" s="107">
        <f t="shared" si="27"/>
        <v>300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22.333333333333336</v>
      </c>
      <c r="BP130" s="87">
        <f t="shared" si="45"/>
        <v>1</v>
      </c>
      <c r="BQ130" s="89">
        <f t="shared" si="46"/>
        <v>4.4776119402985072E-2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/>
      <c r="AU132" s="41"/>
      <c r="AV132" s="41"/>
      <c r="AW132" s="41"/>
      <c r="AX132" s="41"/>
      <c r="AY132" s="41"/>
      <c r="AZ132" s="93">
        <f t="shared" si="30"/>
        <v>4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/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/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/>
      <c r="Q136" s="41"/>
      <c r="R136" s="41"/>
      <c r="S136" s="41"/>
      <c r="T136" s="41"/>
      <c r="U136" s="41"/>
      <c r="V136" s="93">
        <f t="shared" si="47"/>
        <v>4</v>
      </c>
      <c r="W136" s="94">
        <v>0</v>
      </c>
      <c r="X136" s="107">
        <f t="shared" si="48"/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/>
      <c r="AU136" s="41"/>
      <c r="AV136" s="41"/>
      <c r="AW136" s="41"/>
      <c r="AX136" s="41"/>
      <c r="AY136" s="41"/>
      <c r="AZ136" s="93">
        <f t="shared" si="51"/>
        <v>29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33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/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/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/>
      <c r="Q141" s="41"/>
      <c r="R141" s="41"/>
      <c r="S141" s="41"/>
      <c r="T141" s="41"/>
      <c r="U141" s="41"/>
      <c r="V141" s="93">
        <f t="shared" si="47"/>
        <v>0</v>
      </c>
      <c r="W141" s="94" t="s">
        <v>1159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/>
      <c r="Q143" s="41"/>
      <c r="R143" s="41"/>
      <c r="S143" s="41"/>
      <c r="T143" s="41"/>
      <c r="U143" s="41"/>
      <c r="V143" s="93">
        <f t="shared" si="47"/>
        <v>0</v>
      </c>
      <c r="W143" s="94" t="s">
        <v>1159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/>
      <c r="AU143" s="41"/>
      <c r="AV143" s="41"/>
      <c r="AW143" s="41"/>
      <c r="AX143" s="41"/>
      <c r="AY143" s="41"/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/>
      <c r="Q144" s="41"/>
      <c r="R144" s="41"/>
      <c r="S144" s="41"/>
      <c r="T144" s="41"/>
      <c r="U144" s="41"/>
      <c r="V144" s="93">
        <f t="shared" si="47"/>
        <v>0</v>
      </c>
      <c r="W144" s="94" t="s">
        <v>1159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0.5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1.5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7">
        <f t="shared" si="48"/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/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/>
      <c r="AU147" s="41"/>
      <c r="AV147" s="41"/>
      <c r="AW147" s="41"/>
      <c r="AX147" s="41"/>
      <c r="AY147" s="41"/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0.16666666666666666</v>
      </c>
      <c r="BP147" s="87">
        <f t="shared" si="66"/>
        <v>2</v>
      </c>
      <c r="BQ147" s="89">
        <f t="shared" si="67"/>
        <v>12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2.6666666666666665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/>
      <c r="AU148" s="41"/>
      <c r="AV148" s="41"/>
      <c r="AW148" s="41"/>
      <c r="AX148" s="41"/>
      <c r="AY148" s="41"/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5</v>
      </c>
      <c r="BP148" s="87">
        <f t="shared" si="66"/>
        <v>5</v>
      </c>
      <c r="BQ148" s="89">
        <f t="shared" si="67"/>
        <v>1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/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/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/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/>
      <c r="AU151" s="41"/>
      <c r="AV151" s="41"/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/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0</v>
      </c>
      <c r="P158" s="41"/>
      <c r="Q158" s="41"/>
      <c r="R158" s="41"/>
      <c r="S158" s="41"/>
      <c r="T158" s="41"/>
      <c r="U158" s="41"/>
      <c r="V158" s="93">
        <f t="shared" si="47"/>
        <v>45</v>
      </c>
      <c r="W158" s="94">
        <v>0</v>
      </c>
      <c r="X158" s="107">
        <f t="shared" si="48"/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/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0</v>
      </c>
      <c r="AT158" s="41"/>
      <c r="AU158" s="41"/>
      <c r="AV158" s="41"/>
      <c r="AW158" s="41"/>
      <c r="AX158" s="41"/>
      <c r="AY158" s="41"/>
      <c r="AZ158" s="93">
        <f t="shared" si="51"/>
        <v>47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92</v>
      </c>
      <c r="BQ158" s="89">
        <f t="shared" si="67"/>
        <v>0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0</v>
      </c>
      <c r="P159" s="41"/>
      <c r="Q159" s="41"/>
      <c r="R159" s="41"/>
      <c r="S159" s="41"/>
      <c r="T159" s="41"/>
      <c r="U159" s="41"/>
      <c r="V159" s="93">
        <f t="shared" si="47"/>
        <v>81</v>
      </c>
      <c r="W159" s="94">
        <v>0</v>
      </c>
      <c r="X159" s="107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0</v>
      </c>
      <c r="AT159" s="41"/>
      <c r="AU159" s="41"/>
      <c r="AV159" s="41"/>
      <c r="AW159" s="41"/>
      <c r="AX159" s="41"/>
      <c r="AY159" s="41"/>
      <c r="AZ159" s="93">
        <f t="shared" si="51"/>
        <v>81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162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/>
      <c r="Q163" s="41"/>
      <c r="R163" s="41"/>
      <c r="S163" s="41"/>
      <c r="T163" s="41"/>
      <c r="U163" s="41"/>
      <c r="V163" s="93">
        <f t="shared" si="47"/>
        <v>2</v>
      </c>
      <c r="W163" s="94">
        <v>0</v>
      </c>
      <c r="X163" s="107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/>
      <c r="AU163" s="41"/>
      <c r="AV163" s="41"/>
      <c r="AW163" s="41"/>
      <c r="AX163" s="41"/>
      <c r="AY163" s="41"/>
      <c r="AZ163" s="93">
        <f t="shared" si="51"/>
        <v>2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4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/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/>
      <c r="Q168" s="41"/>
      <c r="R168" s="41"/>
      <c r="S168" s="41"/>
      <c r="T168" s="41"/>
      <c r="U168" s="41"/>
      <c r="V168" s="93">
        <f t="shared" si="47"/>
        <v>1</v>
      </c>
      <c r="W168" s="94">
        <v>0</v>
      </c>
      <c r="X168" s="107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/>
      <c r="AU168" s="41"/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4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/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/>
      <c r="Q173" s="41"/>
      <c r="R173" s="41"/>
      <c r="S173" s="41"/>
      <c r="T173" s="41"/>
      <c r="U173" s="41"/>
      <c r="V173" s="93">
        <f t="shared" si="47"/>
        <v>0</v>
      </c>
      <c r="W173" s="94" t="s">
        <v>1159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/>
      <c r="AU177" s="41"/>
      <c r="AV177" s="41"/>
      <c r="AW177" s="41"/>
      <c r="AX177" s="41"/>
      <c r="AY177" s="41"/>
      <c r="AZ177" s="93">
        <f t="shared" si="51"/>
        <v>13</v>
      </c>
      <c r="BA177" s="94">
        <v>7</v>
      </c>
      <c r="BB177" s="107">
        <f t="shared" si="52"/>
        <v>185.71428571428572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13</v>
      </c>
      <c r="BQ177" s="89">
        <f t="shared" si="67"/>
        <v>1.8571428571428572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0</v>
      </c>
      <c r="P178" s="41"/>
      <c r="Q178" s="41"/>
      <c r="R178" s="41"/>
      <c r="S178" s="41"/>
      <c r="T178" s="41"/>
      <c r="U178" s="41"/>
      <c r="V178" s="93">
        <f t="shared" si="47"/>
        <v>38</v>
      </c>
      <c r="W178" s="94" t="s">
        <v>1159</v>
      </c>
      <c r="X178" s="107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0</v>
      </c>
      <c r="AT178" s="41"/>
      <c r="AU178" s="41"/>
      <c r="AV178" s="41"/>
      <c r="AW178" s="41"/>
      <c r="AX178" s="41"/>
      <c r="AY178" s="41"/>
      <c r="AZ178" s="93">
        <f t="shared" si="51"/>
        <v>38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76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/>
      <c r="Q179" s="41"/>
      <c r="R179" s="41"/>
      <c r="S179" s="41"/>
      <c r="T179" s="41"/>
      <c r="U179" s="41"/>
      <c r="V179" s="93">
        <f t="shared" si="47"/>
        <v>2</v>
      </c>
      <c r="W179" s="94">
        <v>0</v>
      </c>
      <c r="X179" s="107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/>
      <c r="AU179" s="41"/>
      <c r="AV179" s="41"/>
      <c r="AW179" s="41"/>
      <c r="AX179" s="41"/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19.166666666666668</v>
      </c>
      <c r="BP179" s="87">
        <f t="shared" si="66"/>
        <v>7</v>
      </c>
      <c r="BQ179" s="89">
        <f t="shared" si="67"/>
        <v>0.36521739130434783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/>
      <c r="AU182" s="41"/>
      <c r="AV182" s="41"/>
      <c r="AW182" s="41"/>
      <c r="AX182" s="41"/>
      <c r="AY182" s="41"/>
      <c r="AZ182" s="93">
        <f t="shared" si="51"/>
        <v>12</v>
      </c>
      <c r="BA182" s="94">
        <v>2.3333333333333335</v>
      </c>
      <c r="BB182" s="107">
        <f t="shared" si="52"/>
        <v>514.28571428571422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12</v>
      </c>
      <c r="BQ182" s="89">
        <f t="shared" si="67"/>
        <v>5.1428571428571423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/>
      <c r="Q183" s="41"/>
      <c r="R183" s="41"/>
      <c r="S183" s="41"/>
      <c r="T183" s="41"/>
      <c r="U183" s="41"/>
      <c r="V183" s="93">
        <f t="shared" si="47"/>
        <v>1</v>
      </c>
      <c r="W183" s="94">
        <v>0</v>
      </c>
      <c r="X183" s="107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/>
      <c r="AU183" s="41"/>
      <c r="AV183" s="41"/>
      <c r="AW183" s="41"/>
      <c r="AX183" s="41"/>
      <c r="AY183" s="41"/>
      <c r="AZ183" s="93">
        <f t="shared" si="51"/>
        <v>7</v>
      </c>
      <c r="BA183" s="94">
        <v>1</v>
      </c>
      <c r="BB183" s="107">
        <f t="shared" si="52"/>
        <v>700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1</v>
      </c>
      <c r="BP183" s="87">
        <f t="shared" si="66"/>
        <v>8</v>
      </c>
      <c r="BQ183" s="89">
        <f t="shared" si="67"/>
        <v>8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0.33333333333333331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0.33333333333333331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/>
      <c r="Q186" s="41"/>
      <c r="R186" s="41"/>
      <c r="S186" s="41"/>
      <c r="T186" s="41"/>
      <c r="U186" s="41"/>
      <c r="V186" s="93">
        <f t="shared" si="47"/>
        <v>0</v>
      </c>
      <c r="W186" s="94" t="s">
        <v>1159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/>
      <c r="Q188" s="41"/>
      <c r="R188" s="41"/>
      <c r="S188" s="41"/>
      <c r="T188" s="41"/>
      <c r="U188" s="41"/>
      <c r="V188" s="93">
        <f t="shared" si="47"/>
        <v>0</v>
      </c>
      <c r="W188" s="94" t="s">
        <v>1159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/>
      <c r="Q190" s="41"/>
      <c r="R190" s="41"/>
      <c r="S190" s="41"/>
      <c r="T190" s="41"/>
      <c r="U190" s="41"/>
      <c r="V190" s="93">
        <f t="shared" si="47"/>
        <v>8</v>
      </c>
      <c r="W190" s="94">
        <v>0.66666666666666663</v>
      </c>
      <c r="X190" s="107">
        <f t="shared" si="48"/>
        <v>1200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/>
      <c r="AU190" s="41"/>
      <c r="AV190" s="41"/>
      <c r="AW190" s="41"/>
      <c r="AX190" s="41"/>
      <c r="AY190" s="41"/>
      <c r="AZ190" s="93">
        <f t="shared" si="51"/>
        <v>18</v>
      </c>
      <c r="BA190" s="94">
        <v>4.166666666666667</v>
      </c>
      <c r="BB190" s="107">
        <f t="shared" si="52"/>
        <v>431.99999999999994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4.8333333333333339</v>
      </c>
      <c r="BP190" s="87">
        <f t="shared" si="66"/>
        <v>26</v>
      </c>
      <c r="BQ190" s="89">
        <f t="shared" si="67"/>
        <v>5.3793103448275854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/>
      <c r="Q191" s="41"/>
      <c r="R191" s="41"/>
      <c r="S191" s="41"/>
      <c r="T191" s="41"/>
      <c r="U191" s="41"/>
      <c r="V191" s="93">
        <f t="shared" si="47"/>
        <v>0</v>
      </c>
      <c r="W191" s="94" t="s">
        <v>1159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/>
      <c r="AU191" s="41"/>
      <c r="AV191" s="41"/>
      <c r="AW191" s="41"/>
      <c r="AX191" s="41"/>
      <c r="AY191" s="41"/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/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/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/>
      <c r="AU195" s="41"/>
      <c r="AV195" s="41"/>
      <c r="AW195" s="41"/>
      <c r="AX195" s="41"/>
      <c r="AY195" s="41"/>
      <c r="AZ195" s="93">
        <f t="shared" si="51"/>
        <v>2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2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/>
      <c r="Q196" s="41"/>
      <c r="R196" s="41"/>
      <c r="S196" s="41"/>
      <c r="T196" s="41"/>
      <c r="U196" s="41"/>
      <c r="V196" s="93">
        <f t="shared" si="47"/>
        <v>2</v>
      </c>
      <c r="W196" s="94">
        <v>0</v>
      </c>
      <c r="X196" s="107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/>
      <c r="AU196" s="41"/>
      <c r="AV196" s="41"/>
      <c r="AW196" s="41"/>
      <c r="AX196" s="41"/>
      <c r="AY196" s="41"/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7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/>
      <c r="AU206" s="41"/>
      <c r="AV206" s="41"/>
      <c r="AW206" s="41"/>
      <c r="AX206" s="41"/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/>
      <c r="Q213" s="41"/>
      <c r="R213" s="41"/>
      <c r="S213" s="41"/>
      <c r="T213" s="41"/>
      <c r="U213" s="41"/>
      <c r="V213" s="93">
        <f t="shared" si="68"/>
        <v>3</v>
      </c>
      <c r="W213" s="94">
        <v>0</v>
      </c>
      <c r="X213" s="107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/>
      <c r="AU213" s="41"/>
      <c r="AV213" s="41"/>
      <c r="AW213" s="41"/>
      <c r="AX213" s="41"/>
      <c r="AY213" s="41"/>
      <c r="AZ213" s="93">
        <f t="shared" si="72"/>
        <v>3</v>
      </c>
      <c r="BA213" s="94">
        <v>5.166666666666667</v>
      </c>
      <c r="BB213" s="107">
        <f t="shared" si="73"/>
        <v>58.064516129032249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5.166666666666667</v>
      </c>
      <c r="BP213" s="87">
        <f t="shared" si="87"/>
        <v>6</v>
      </c>
      <c r="BQ213" s="89">
        <f t="shared" si="88"/>
        <v>1.161290322580645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0.33333333333333331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16.333333333333332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0.33333333333333331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0.66666666666666663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/>
      <c r="Q221" s="41"/>
      <c r="R221" s="41"/>
      <c r="S221" s="41"/>
      <c r="T221" s="41"/>
      <c r="U221" s="41"/>
      <c r="V221" s="93">
        <f t="shared" si="68"/>
        <v>1</v>
      </c>
      <c r="W221" s="94">
        <v>0</v>
      </c>
      <c r="X221" s="107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/>
      <c r="AU221" s="41"/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2</v>
      </c>
      <c r="BQ221" s="89">
        <f t="shared" si="88"/>
        <v>0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3</v>
      </c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1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/>
      <c r="Q224" s="41"/>
      <c r="R224" s="41"/>
      <c r="S224" s="41"/>
      <c r="T224" s="41"/>
      <c r="U224" s="41"/>
      <c r="V224" s="93">
        <f t="shared" si="68"/>
        <v>1</v>
      </c>
      <c r="W224" s="94">
        <v>0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/>
      <c r="AU224" s="41"/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2</v>
      </c>
      <c r="BQ224" s="89">
        <f t="shared" si="88"/>
        <v>4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/>
      <c r="Q226" s="41"/>
      <c r="R226" s="41"/>
      <c r="S226" s="41"/>
      <c r="T226" s="41"/>
      <c r="U226" s="41"/>
      <c r="V226" s="93">
        <f t="shared" si="68"/>
        <v>4</v>
      </c>
      <c r="W226" s="94">
        <v>1.3333333333333333</v>
      </c>
      <c r="X226" s="107">
        <f t="shared" si="69"/>
        <v>300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/>
      <c r="AU226" s="41"/>
      <c r="AV226" s="41"/>
      <c r="AW226" s="41"/>
      <c r="AX226" s="41"/>
      <c r="AY226" s="41"/>
      <c r="AZ226" s="93">
        <f t="shared" si="72"/>
        <v>13</v>
      </c>
      <c r="BA226" s="94">
        <v>15.666666666666666</v>
      </c>
      <c r="BB226" s="107">
        <f t="shared" si="73"/>
        <v>82.978723404255319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17</v>
      </c>
      <c r="BP226" s="87">
        <f t="shared" si="87"/>
        <v>17</v>
      </c>
      <c r="BQ226" s="89">
        <f t="shared" si="88"/>
        <v>1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1</v>
      </c>
      <c r="P227" s="41"/>
      <c r="Q227" s="41"/>
      <c r="R227" s="41"/>
      <c r="S227" s="41"/>
      <c r="T227" s="41"/>
      <c r="U227" s="41"/>
      <c r="V227" s="93">
        <f t="shared" si="68"/>
        <v>2</v>
      </c>
      <c r="W227" s="94">
        <v>0</v>
      </c>
      <c r="X227" s="107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1</v>
      </c>
      <c r="AT227" s="41"/>
      <c r="AU227" s="41"/>
      <c r="AV227" s="41"/>
      <c r="AW227" s="41"/>
      <c r="AX227" s="41"/>
      <c r="AY227" s="41"/>
      <c r="AZ227" s="93">
        <f t="shared" si="72"/>
        <v>5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2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7</v>
      </c>
      <c r="BQ227" s="89">
        <f t="shared" si="88"/>
        <v>0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0.5</v>
      </c>
      <c r="BB228" s="107">
        <f t="shared" si="73"/>
        <v>200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1</v>
      </c>
      <c r="BQ228" s="89">
        <f t="shared" si="88"/>
        <v>2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0</v>
      </c>
      <c r="P230" s="41"/>
      <c r="Q230" s="41"/>
      <c r="R230" s="41"/>
      <c r="S230" s="41"/>
      <c r="T230" s="41"/>
      <c r="U230" s="41"/>
      <c r="V230" s="93">
        <f t="shared" si="68"/>
        <v>3</v>
      </c>
      <c r="W230" s="94">
        <v>0</v>
      </c>
      <c r="X230" s="107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0</v>
      </c>
      <c r="AT230" s="41"/>
      <c r="AU230" s="41"/>
      <c r="AV230" s="41"/>
      <c r="AW230" s="41"/>
      <c r="AX230" s="41"/>
      <c r="AY230" s="41"/>
      <c r="AZ230" s="93">
        <f t="shared" si="72"/>
        <v>6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9</v>
      </c>
      <c r="BQ230" s="89">
        <f t="shared" si="88"/>
        <v>0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0</v>
      </c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/>
      <c r="Q233" s="41"/>
      <c r="R233" s="41"/>
      <c r="S233" s="41"/>
      <c r="T233" s="41"/>
      <c r="U233" s="41"/>
      <c r="V233" s="93">
        <f t="shared" si="68"/>
        <v>1</v>
      </c>
      <c r="W233" s="94">
        <v>0</v>
      </c>
      <c r="X233" s="107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/>
      <c r="AU233" s="41"/>
      <c r="AV233" s="41"/>
      <c r="AW233" s="41"/>
      <c r="AX233" s="41"/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8</v>
      </c>
      <c r="BQ233" s="89">
        <f t="shared" si="88"/>
        <v>0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/>
      <c r="AU234" s="41"/>
      <c r="AV234" s="41"/>
      <c r="AW234" s="41"/>
      <c r="AX234" s="41"/>
      <c r="AY234" s="41"/>
      <c r="AZ234" s="93">
        <f t="shared" si="72"/>
        <v>5</v>
      </c>
      <c r="BA234" s="94">
        <v>7.666666666666667</v>
      </c>
      <c r="BB234" s="107">
        <f t="shared" si="73"/>
        <v>65.217391304347828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5</v>
      </c>
      <c r="BQ234" s="89">
        <f t="shared" si="88"/>
        <v>0.65217391304347827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/>
      <c r="Q236" s="41"/>
      <c r="R236" s="41"/>
      <c r="S236" s="41"/>
      <c r="T236" s="41"/>
      <c r="U236" s="41"/>
      <c r="V236" s="93">
        <f t="shared" si="68"/>
        <v>6</v>
      </c>
      <c r="W236" s="94">
        <v>0</v>
      </c>
      <c r="X236" s="107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/>
      <c r="AU236" s="41"/>
      <c r="AV236" s="41"/>
      <c r="AW236" s="41"/>
      <c r="AX236" s="41"/>
      <c r="AY236" s="41"/>
      <c r="AZ236" s="93">
        <f t="shared" si="72"/>
        <v>6</v>
      </c>
      <c r="BA236" s="94">
        <v>1.5</v>
      </c>
      <c r="BB236" s="107">
        <f t="shared" si="73"/>
        <v>400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1.5</v>
      </c>
      <c r="BP236" s="87">
        <f t="shared" si="87"/>
        <v>12</v>
      </c>
      <c r="BQ236" s="89">
        <f t="shared" si="88"/>
        <v>8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/>
      <c r="AU237" s="41"/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1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/>
      <c r="AU238" s="41"/>
      <c r="AV238" s="41"/>
      <c r="AW238" s="41"/>
      <c r="AX238" s="41"/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18.5</v>
      </c>
      <c r="BP238" s="87">
        <f t="shared" si="87"/>
        <v>2</v>
      </c>
      <c r="BQ238" s="89">
        <f t="shared" si="88"/>
        <v>0.10810810810810811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/>
      <c r="Q239" s="41"/>
      <c r="R239" s="41"/>
      <c r="S239" s="41"/>
      <c r="T239" s="41"/>
      <c r="U239" s="41"/>
      <c r="V239" s="93">
        <f t="shared" si="68"/>
        <v>0</v>
      </c>
      <c r="W239" s="94" t="s">
        <v>1159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0.33333333333333331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0.33333333333333331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/>
      <c r="Q246" s="41"/>
      <c r="R246" s="41"/>
      <c r="S246" s="41"/>
      <c r="T246" s="41"/>
      <c r="U246" s="41"/>
      <c r="V246" s="93">
        <f t="shared" si="68"/>
        <v>1</v>
      </c>
      <c r="W246" s="94">
        <v>0</v>
      </c>
      <c r="X246" s="107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/>
      <c r="AU246" s="41"/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2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/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/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/>
      <c r="Q250" s="41"/>
      <c r="R250" s="41"/>
      <c r="S250" s="41"/>
      <c r="T250" s="41"/>
      <c r="U250" s="41"/>
      <c r="V250" s="93">
        <f t="shared" si="68"/>
        <v>0</v>
      </c>
      <c r="W250" s="94" t="s">
        <v>1159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/>
      <c r="Q251" s="41"/>
      <c r="R251" s="41"/>
      <c r="S251" s="41"/>
      <c r="T251" s="41"/>
      <c r="U251" s="41"/>
      <c r="V251" s="93">
        <f t="shared" si="68"/>
        <v>20</v>
      </c>
      <c r="W251" s="94">
        <v>0</v>
      </c>
      <c r="X251" s="107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0</v>
      </c>
      <c r="AT251" s="41"/>
      <c r="AU251" s="41"/>
      <c r="AV251" s="41"/>
      <c r="AW251" s="41"/>
      <c r="AX251" s="41"/>
      <c r="AY251" s="41"/>
      <c r="AZ251" s="93">
        <f t="shared" si="72"/>
        <v>20</v>
      </c>
      <c r="BA251" s="94">
        <v>2.8333333333333335</v>
      </c>
      <c r="BB251" s="107">
        <f t="shared" si="73"/>
        <v>705.88235294117646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2.8333333333333335</v>
      </c>
      <c r="BP251" s="87">
        <f t="shared" si="87"/>
        <v>40</v>
      </c>
      <c r="BQ251" s="89">
        <f t="shared" si="88"/>
        <v>14.117647058823529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/>
      <c r="AU254" s="41"/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/>
      <c r="AU257" s="41"/>
      <c r="AV257" s="41"/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/>
      <c r="AU258" s="41"/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/>
      <c r="Q260" s="41"/>
      <c r="R260" s="41"/>
      <c r="S260" s="41"/>
      <c r="T260" s="41"/>
      <c r="U260" s="41"/>
      <c r="V260" s="93">
        <f t="shared" si="68"/>
        <v>0</v>
      </c>
      <c r="W260" s="94" t="s">
        <v>1159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/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/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0.66666666666666663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3.6666666666666665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0.33333333333333331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/>
      <c r="AU267" s="41"/>
      <c r="AV267" s="41"/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1.5</v>
      </c>
      <c r="BP267" s="87">
        <f t="shared" si="108"/>
        <v>1</v>
      </c>
      <c r="BQ267" s="89">
        <f t="shared" si="109"/>
        <v>0.66666666666666663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0.33333333333333331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0.33333333333333331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/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/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/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/>
      <c r="Q282" s="41"/>
      <c r="R282" s="41"/>
      <c r="S282" s="41"/>
      <c r="T282" s="41"/>
      <c r="U282" s="41"/>
      <c r="V282" s="93">
        <f t="shared" si="89"/>
        <v>2</v>
      </c>
      <c r="W282" s="94">
        <v>0</v>
      </c>
      <c r="X282" s="107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2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2</v>
      </c>
      <c r="AS285" s="41">
        <v>0</v>
      </c>
      <c r="AT285" s="41"/>
      <c r="AU285" s="41"/>
      <c r="AV285" s="41"/>
      <c r="AW285" s="41"/>
      <c r="AX285" s="41"/>
      <c r="AY285" s="41"/>
      <c r="AZ285" s="93">
        <f t="shared" si="93"/>
        <v>9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2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9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/>
      <c r="AU286" s="41"/>
      <c r="AV286" s="41"/>
      <c r="AW286" s="41"/>
      <c r="AX286" s="41"/>
      <c r="AY286" s="41"/>
      <c r="AZ286" s="93">
        <f t="shared" si="93"/>
        <v>3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3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/>
      <c r="Q291" s="41"/>
      <c r="R291" s="41"/>
      <c r="S291" s="41"/>
      <c r="T291" s="41"/>
      <c r="U291" s="41"/>
      <c r="V291" s="93">
        <f t="shared" si="89"/>
        <v>0</v>
      </c>
      <c r="W291" s="94" t="s">
        <v>1159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/>
      <c r="AU291" s="41"/>
      <c r="AV291" s="41"/>
      <c r="AW291" s="41"/>
      <c r="AX291" s="41"/>
      <c r="AY291" s="41"/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/>
      <c r="AU294" s="41"/>
      <c r="AV294" s="41"/>
      <c r="AW294" s="41"/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/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2.6666666666666665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/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10.166666666666666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/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/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/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8.8333333333333339</v>
      </c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/>
      <c r="Q306" s="41"/>
      <c r="R306" s="41"/>
      <c r="S306" s="41"/>
      <c r="T306" s="41"/>
      <c r="U306" s="41"/>
      <c r="V306" s="93">
        <f t="shared" si="89"/>
        <v>0</v>
      </c>
      <c r="W306" s="94" t="s">
        <v>1159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/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/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/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/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/>
      <c r="AU316" s="41"/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/>
      <c r="AU318" s="41"/>
      <c r="AV318" s="41"/>
      <c r="AW318" s="41"/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/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0</v>
      </c>
      <c r="AT323" s="41"/>
      <c r="AU323" s="41"/>
      <c r="AV323" s="41"/>
      <c r="AW323" s="41"/>
      <c r="AX323" s="41"/>
      <c r="AY323" s="41"/>
      <c r="AZ323" s="93">
        <f t="shared" si="93"/>
        <v>5</v>
      </c>
      <c r="BA323" s="94">
        <v>1</v>
      </c>
      <c r="BB323" s="107">
        <f t="shared" si="94"/>
        <v>500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5</v>
      </c>
      <c r="BQ323" s="89">
        <f t="shared" si="109"/>
        <v>5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/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2</v>
      </c>
      <c r="O326" s="41">
        <v>0</v>
      </c>
      <c r="P326" s="41"/>
      <c r="Q326" s="41"/>
      <c r="R326" s="41"/>
      <c r="S326" s="41"/>
      <c r="T326" s="41"/>
      <c r="U326" s="41"/>
      <c r="V326" s="93">
        <f t="shared" si="89"/>
        <v>4</v>
      </c>
      <c r="W326" s="94">
        <v>0</v>
      </c>
      <c r="X326" s="107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2</v>
      </c>
      <c r="AS326" s="41">
        <v>0</v>
      </c>
      <c r="AT326" s="41"/>
      <c r="AU326" s="41"/>
      <c r="AV326" s="41"/>
      <c r="AW326" s="41"/>
      <c r="AX326" s="41"/>
      <c r="AY326" s="41"/>
      <c r="AZ326" s="93">
        <f t="shared" si="93"/>
        <v>18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4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0.33333333333333331</v>
      </c>
      <c r="BP326" s="87">
        <f t="shared" si="108"/>
        <v>22</v>
      </c>
      <c r="BQ326" s="89">
        <f t="shared" si="109"/>
        <v>66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0.33333333333333331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6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/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/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/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/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/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/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0.33333333333333331</v>
      </c>
      <c r="AM337" s="107">
        <f t="shared" si="113"/>
        <v>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/>
      <c r="AU337" s="41"/>
      <c r="AV337" s="41"/>
      <c r="AW337" s="41"/>
      <c r="AX337" s="41"/>
      <c r="AY337" s="41"/>
      <c r="AZ337" s="93">
        <f t="shared" si="114"/>
        <v>8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8</v>
      </c>
      <c r="BQ337" s="89">
        <f t="shared" si="130"/>
        <v>24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0.33333333333333331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1.6666666666666665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/>
      <c r="Q343" s="41"/>
      <c r="R343" s="41"/>
      <c r="S343" s="41"/>
      <c r="T343" s="41"/>
      <c r="U343" s="41"/>
      <c r="V343" s="93">
        <f t="shared" si="110"/>
        <v>2</v>
      </c>
      <c r="W343" s="94">
        <v>0</v>
      </c>
      <c r="X343" s="107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2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2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0.5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/>
      <c r="AU344" s="41"/>
      <c r="AV344" s="41"/>
      <c r="AW344" s="41"/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1.5</v>
      </c>
      <c r="BP344" s="87">
        <f t="shared" si="129"/>
        <v>5</v>
      </c>
      <c r="BQ344" s="89">
        <f t="shared" si="130"/>
        <v>3.3333333333333335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/>
      <c r="AU345" s="41"/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2.3333333333333335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/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6.166666666666667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/>
      <c r="AU350" s="41"/>
      <c r="AV350" s="41"/>
      <c r="AW350" s="41"/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/>
      <c r="Q366" s="41"/>
      <c r="R366" s="41"/>
      <c r="S366" s="41"/>
      <c r="T366" s="41"/>
      <c r="U366" s="41"/>
      <c r="V366" s="93">
        <f t="shared" si="110"/>
        <v>0</v>
      </c>
      <c r="W366" s="94" t="s">
        <v>1159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/>
      <c r="Q375" s="41"/>
      <c r="R375" s="41"/>
      <c r="S375" s="41"/>
      <c r="T375" s="41"/>
      <c r="U375" s="41"/>
      <c r="V375" s="93">
        <f t="shared" si="110"/>
        <v>0</v>
      </c>
      <c r="W375" s="94" t="s">
        <v>1159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/>
      <c r="AU376" s="41"/>
      <c r="AV376" s="41"/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3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3</v>
      </c>
      <c r="AT377" s="41"/>
      <c r="AU377" s="41"/>
      <c r="AV377" s="41"/>
      <c r="AW377" s="41"/>
      <c r="AX377" s="41"/>
      <c r="AY377" s="41"/>
      <c r="AZ377" s="93">
        <f t="shared" si="114"/>
        <v>5</v>
      </c>
      <c r="BA377" s="94">
        <v>28.333333333333332</v>
      </c>
      <c r="BB377" s="107">
        <f t="shared" si="115"/>
        <v>17.647058823529413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3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31.666666666666664</v>
      </c>
      <c r="BP377" s="87">
        <f t="shared" si="129"/>
        <v>5</v>
      </c>
      <c r="BQ377" s="89">
        <f t="shared" si="130"/>
        <v>0.15789473684210528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/>
      <c r="Q378" s="41"/>
      <c r="R378" s="41"/>
      <c r="S378" s="41"/>
      <c r="T378" s="41"/>
      <c r="U378" s="41"/>
      <c r="V378" s="93">
        <f t="shared" si="110"/>
        <v>3</v>
      </c>
      <c r="W378" s="94">
        <v>0</v>
      </c>
      <c r="X378" s="107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/>
      <c r="AU378" s="41"/>
      <c r="AV378" s="41"/>
      <c r="AW378" s="41"/>
      <c r="AX378" s="41"/>
      <c r="AY378" s="41"/>
      <c r="AZ378" s="93">
        <f t="shared" si="114"/>
        <v>3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6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/>
      <c r="Q379" s="41"/>
      <c r="R379" s="41"/>
      <c r="S379" s="41"/>
      <c r="T379" s="41"/>
      <c r="U379" s="41"/>
      <c r="V379" s="93">
        <f t="shared" si="110"/>
        <v>0</v>
      </c>
      <c r="W379" s="94" t="s">
        <v>1159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3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3.1666666666666665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0</v>
      </c>
      <c r="AT382" s="41"/>
      <c r="AU382" s="41"/>
      <c r="AV382" s="41"/>
      <c r="AW382" s="41"/>
      <c r="AX382" s="41"/>
      <c r="AY382" s="41"/>
      <c r="AZ382" s="93">
        <f t="shared" si="114"/>
        <v>21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21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/>
      <c r="Q383" s="41"/>
      <c r="R383" s="41"/>
      <c r="S383" s="41"/>
      <c r="T383" s="41"/>
      <c r="U383" s="41"/>
      <c r="V383" s="93">
        <f t="shared" si="110"/>
        <v>0</v>
      </c>
      <c r="W383" s="94" t="s">
        <v>1159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/>
      <c r="AU383" s="41"/>
      <c r="AV383" s="41"/>
      <c r="AW383" s="41"/>
      <c r="AX383" s="41"/>
      <c r="AY383" s="41"/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/>
      <c r="AU384" s="41"/>
      <c r="AV384" s="41"/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/>
      <c r="AU386" s="41"/>
      <c r="AV386" s="41"/>
      <c r="AW386" s="41"/>
      <c r="AX386" s="41"/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/>
      <c r="AU388" s="41"/>
      <c r="AV388" s="41"/>
      <c r="AW388" s="41"/>
      <c r="AX388" s="41"/>
      <c r="AY388" s="41"/>
      <c r="AZ388" s="93">
        <f t="shared" si="114"/>
        <v>7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7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/>
      <c r="Q391" s="41"/>
      <c r="R391" s="41"/>
      <c r="S391" s="41"/>
      <c r="T391" s="41"/>
      <c r="U391" s="41"/>
      <c r="V391" s="93">
        <f t="shared" ref="V391:V445" si="131">SUM(J391:U391)</f>
        <v>4</v>
      </c>
      <c r="W391" s="94">
        <v>18.666666666666668</v>
      </c>
      <c r="X391" s="107">
        <f t="shared" ref="X391:X454" si="132">+IFERROR(V391/W391,0)*100</f>
        <v>21.428571428571427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/>
      <c r="AF391" s="41"/>
      <c r="AG391" s="41"/>
      <c r="AH391" s="41"/>
      <c r="AI391" s="41"/>
      <c r="AJ391" s="41"/>
      <c r="AK391" s="93">
        <f t="shared" ref="AK391:AK445" si="133">SUM(Y391:AJ391)</f>
        <v>4</v>
      </c>
      <c r="AL391" s="94">
        <v>0.33333333333333331</v>
      </c>
      <c r="AM391" s="107">
        <f t="shared" ref="AM391:AM454" si="134">+IFERROR(AK391/AL391,0)*100</f>
        <v>1200</v>
      </c>
      <c r="AN391" s="41">
        <v>10</v>
      </c>
      <c r="AO391" s="41">
        <v>14</v>
      </c>
      <c r="AP391" s="41">
        <v>30</v>
      </c>
      <c r="AQ391" s="41">
        <v>14</v>
      </c>
      <c r="AR391" s="41">
        <v>4</v>
      </c>
      <c r="AS391" s="41">
        <v>1</v>
      </c>
      <c r="AT391" s="41"/>
      <c r="AU391" s="41"/>
      <c r="AV391" s="41"/>
      <c r="AW391" s="41"/>
      <c r="AX391" s="41"/>
      <c r="AY391" s="41"/>
      <c r="AZ391" s="93">
        <f t="shared" ref="AZ391:AZ445" si="135">SUM(AN391:AY391)</f>
        <v>73</v>
      </c>
      <c r="BA391" s="94">
        <v>17.333333333333332</v>
      </c>
      <c r="BB391" s="107">
        <f t="shared" ref="BB391:BB454" si="136">+IFERROR(AZ391/BA391,0)*100</f>
        <v>421.15384615384619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15</v>
      </c>
      <c r="BG391" s="48">
        <f t="shared" ref="BG391:BG445" si="141">+N391+AC391+AR391</f>
        <v>4</v>
      </c>
      <c r="BH391" s="48">
        <f t="shared" ref="BH391:BH445" si="142">+O391+AD391+AS391</f>
        <v>1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36.333333333333329</v>
      </c>
      <c r="BP391" s="87">
        <f t="shared" ref="BP391:BP445" si="150">+V391+AK391+AZ391</f>
        <v>81</v>
      </c>
      <c r="BQ391" s="89">
        <f t="shared" ref="BQ391:BQ445" si="151">IFERROR(BP391/BO391,0)</f>
        <v>2.2293577981651378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/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/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/>
      <c r="Q396" s="41"/>
      <c r="R396" s="41"/>
      <c r="S396" s="41"/>
      <c r="T396" s="41"/>
      <c r="U396" s="41"/>
      <c r="V396" s="93">
        <f t="shared" si="131"/>
        <v>1</v>
      </c>
      <c r="W396" s="94">
        <v>9.3333333333333339</v>
      </c>
      <c r="X396" s="107">
        <f t="shared" si="132"/>
        <v>10.714285714285714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/>
      <c r="AU396" s="41"/>
      <c r="AV396" s="41"/>
      <c r="AW396" s="41"/>
      <c r="AX396" s="41"/>
      <c r="AY396" s="41"/>
      <c r="AZ396" s="93">
        <f t="shared" si="135"/>
        <v>1</v>
      </c>
      <c r="BA396" s="94">
        <v>8.3333333333333339</v>
      </c>
      <c r="BB396" s="107">
        <f t="shared" si="136"/>
        <v>12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17.666666666666668</v>
      </c>
      <c r="BP396" s="87">
        <f t="shared" si="150"/>
        <v>2</v>
      </c>
      <c r="BQ396" s="89">
        <f t="shared" si="151"/>
        <v>0.11320754716981131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/>
      <c r="Q400" s="41"/>
      <c r="R400" s="41"/>
      <c r="S400" s="41"/>
      <c r="T400" s="41"/>
      <c r="U400" s="41"/>
      <c r="V400" s="93">
        <f t="shared" si="131"/>
        <v>0</v>
      </c>
      <c r="W400" s="94">
        <v>3.6666666666666665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/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11.5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/>
      <c r="AU408" s="41"/>
      <c r="AV408" s="41"/>
      <c r="AW408" s="41"/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/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/>
      <c r="Q411" s="41"/>
      <c r="R411" s="41"/>
      <c r="S411" s="41"/>
      <c r="T411" s="41"/>
      <c r="U411" s="41"/>
      <c r="V411" s="93">
        <f t="shared" si="131"/>
        <v>1</v>
      </c>
      <c r="W411" s="94">
        <v>4.666666666666667</v>
      </c>
      <c r="X411" s="107">
        <f t="shared" si="132"/>
        <v>21.428571428571427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/>
      <c r="AU411" s="41"/>
      <c r="AV411" s="41"/>
      <c r="AW411" s="41"/>
      <c r="AX411" s="41"/>
      <c r="AY411" s="41"/>
      <c r="AZ411" s="93">
        <f t="shared" si="135"/>
        <v>4</v>
      </c>
      <c r="BA411" s="94">
        <v>1</v>
      </c>
      <c r="BB411" s="107">
        <f t="shared" si="136"/>
        <v>400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5.666666666666667</v>
      </c>
      <c r="BP411" s="87">
        <f t="shared" si="150"/>
        <v>5</v>
      </c>
      <c r="BQ411" s="89">
        <f t="shared" si="151"/>
        <v>0.88235294117647056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0.33333333333333331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/>
      <c r="AU413" s="41"/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4.5</v>
      </c>
      <c r="BP413" s="87">
        <f t="shared" si="150"/>
        <v>3</v>
      </c>
      <c r="BQ413" s="89">
        <f t="shared" si="151"/>
        <v>0.66666666666666663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/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/>
      <c r="Q418" s="41"/>
      <c r="R418" s="41"/>
      <c r="S418" s="41"/>
      <c r="T418" s="41"/>
      <c r="U418" s="41"/>
      <c r="V418" s="93">
        <f t="shared" si="131"/>
        <v>0</v>
      </c>
      <c r="W418" s="94" t="s">
        <v>1159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/>
      <c r="AU418" s="41"/>
      <c r="AV418" s="41"/>
      <c r="AW418" s="41"/>
      <c r="AX418" s="41"/>
      <c r="AY418" s="41"/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/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/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/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/>
      <c r="Q426" s="41"/>
      <c r="R426" s="41"/>
      <c r="S426" s="41"/>
      <c r="T426" s="41"/>
      <c r="U426" s="41"/>
      <c r="V426" s="93">
        <f t="shared" si="131"/>
        <v>0</v>
      </c>
      <c r="W426" s="94" t="s">
        <v>1159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/>
      <c r="AU426" s="41"/>
      <c r="AV426" s="41"/>
      <c r="AW426" s="41"/>
      <c r="AX426" s="41"/>
      <c r="AY426" s="41"/>
      <c r="AZ426" s="93">
        <f t="shared" si="135"/>
        <v>0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/>
      <c r="Q430" s="41"/>
      <c r="R430" s="41"/>
      <c r="S430" s="41"/>
      <c r="T430" s="41"/>
      <c r="U430" s="41"/>
      <c r="V430" s="93">
        <f t="shared" si="131"/>
        <v>0</v>
      </c>
      <c r="W430" s="94" t="s">
        <v>1159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/>
      <c r="AU430" s="41"/>
      <c r="AV430" s="41"/>
      <c r="AW430" s="41"/>
      <c r="AX430" s="41"/>
      <c r="AY430" s="41"/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4.666666666666667</v>
      </c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3.6666666666666665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9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3</v>
      </c>
      <c r="AT435" s="41"/>
      <c r="AU435" s="41"/>
      <c r="AV435" s="41"/>
      <c r="AW435" s="41"/>
      <c r="AX435" s="41"/>
      <c r="AY435" s="41"/>
      <c r="AZ435" s="93">
        <f t="shared" si="135"/>
        <v>15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3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15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/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/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/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/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/>
      <c r="AU441" s="41"/>
      <c r="AV441" s="41"/>
      <c r="AW441" s="41"/>
      <c r="AX441" s="41"/>
      <c r="AY441" s="41"/>
      <c r="AZ441" s="93">
        <f t="shared" si="135"/>
        <v>3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3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/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/>
      <c r="AU442" s="41"/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/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/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>
        <v>0</v>
      </c>
      <c r="P446" s="41"/>
      <c r="Q446" s="41"/>
      <c r="R446" s="41"/>
      <c r="S446" s="41"/>
      <c r="T446" s="41"/>
      <c r="U446" s="41"/>
      <c r="V446" s="93">
        <f t="shared" ref="V446:V449" si="152">SUM(J446:U446)</f>
        <v>2</v>
      </c>
      <c r="W446" s="94">
        <v>0</v>
      </c>
      <c r="X446" s="107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>
        <v>0</v>
      </c>
      <c r="AT446" s="41"/>
      <c r="AU446" s="41"/>
      <c r="AV446" s="41"/>
      <c r="AW446" s="41"/>
      <c r="AX446" s="41"/>
      <c r="AY446" s="41"/>
      <c r="AZ446" s="93">
        <f t="shared" ref="AZ446:AZ449" si="154">SUM(AN446:AY446)</f>
        <v>7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9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/>
      <c r="AU447" s="41"/>
      <c r="AV447" s="41"/>
      <c r="AW447" s="41"/>
      <c r="AX447" s="41"/>
      <c r="AY447" s="41"/>
      <c r="AZ447" s="93">
        <f t="shared" si="154"/>
        <v>1</v>
      </c>
      <c r="BA447" s="94">
        <v>3.6666666666666665</v>
      </c>
      <c r="BB447" s="107">
        <f t="shared" si="136"/>
        <v>27.272727272727277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1</v>
      </c>
      <c r="BQ447" s="89">
        <f t="shared" si="168"/>
        <v>0.27272727272727276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/>
      <c r="Q448" s="41"/>
      <c r="R448" s="41"/>
      <c r="S448" s="41"/>
      <c r="T448" s="41"/>
      <c r="U448" s="41"/>
      <c r="V448" s="93">
        <f t="shared" si="152"/>
        <v>0</v>
      </c>
      <c r="W448" s="94" t="s">
        <v>1159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/>
      <c r="AU448" s="41"/>
      <c r="AV448" s="41"/>
      <c r="AW448" s="41"/>
      <c r="AX448" s="41"/>
      <c r="AY448" s="41"/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/>
      <c r="AF449" s="41"/>
      <c r="AG449" s="41"/>
      <c r="AH449" s="41"/>
      <c r="AI449" s="41"/>
      <c r="AJ449" s="41"/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1</v>
      </c>
      <c r="AT449" s="41"/>
      <c r="AU449" s="41"/>
      <c r="AV449" s="41"/>
      <c r="AW449" s="41"/>
      <c r="AX449" s="41"/>
      <c r="AY449" s="41"/>
      <c r="AZ449" s="93">
        <f t="shared" si="154"/>
        <v>5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2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6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 t="s">
        <v>1159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/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/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/>
      <c r="Q452" s="41"/>
      <c r="R452" s="41"/>
      <c r="S452" s="41"/>
      <c r="T452" s="41"/>
      <c r="U452" s="41"/>
      <c r="V452" s="93">
        <f t="shared" si="169"/>
        <v>0</v>
      </c>
      <c r="W452" s="94" t="s">
        <v>1159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/>
      <c r="Q453" s="41"/>
      <c r="R453" s="41"/>
      <c r="S453" s="41"/>
      <c r="T453" s="41"/>
      <c r="U453" s="41"/>
      <c r="V453" s="93">
        <f t="shared" si="169"/>
        <v>0</v>
      </c>
      <c r="W453" s="94" t="s">
        <v>1159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/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/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0.5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/>
      <c r="AU455" s="41"/>
      <c r="AV455" s="41"/>
      <c r="AW455" s="41"/>
      <c r="AX455" s="41"/>
      <c r="AY455" s="41"/>
      <c r="AZ455" s="93">
        <f t="shared" si="171"/>
        <v>4</v>
      </c>
      <c r="BA455" s="94">
        <v>8</v>
      </c>
      <c r="BB455" s="107">
        <f t="shared" ref="BB455:BB518" si="188">+IFERROR(AZ455/BA455,0)*100</f>
        <v>50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8.5</v>
      </c>
      <c r="BP455" s="87">
        <f t="shared" si="184"/>
        <v>4</v>
      </c>
      <c r="BQ455" s="89">
        <f t="shared" si="185"/>
        <v>0.47058823529411764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0</v>
      </c>
      <c r="P456" s="41"/>
      <c r="Q456" s="41"/>
      <c r="R456" s="41"/>
      <c r="S456" s="41"/>
      <c r="T456" s="41"/>
      <c r="U456" s="41"/>
      <c r="V456" s="93">
        <f t="shared" si="169"/>
        <v>2</v>
      </c>
      <c r="W456" s="94">
        <v>2</v>
      </c>
      <c r="X456" s="107">
        <f t="shared" si="186"/>
        <v>100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3</v>
      </c>
      <c r="AS456" s="41">
        <v>0</v>
      </c>
      <c r="AT456" s="41"/>
      <c r="AU456" s="41"/>
      <c r="AV456" s="41"/>
      <c r="AW456" s="41"/>
      <c r="AX456" s="41"/>
      <c r="AY456" s="41"/>
      <c r="AZ456" s="93">
        <f t="shared" si="171"/>
        <v>18</v>
      </c>
      <c r="BA456" s="94">
        <v>1.5</v>
      </c>
      <c r="BB456" s="107">
        <f t="shared" si="188"/>
        <v>1200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3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3.5</v>
      </c>
      <c r="BP456" s="87">
        <f t="shared" si="184"/>
        <v>20</v>
      </c>
      <c r="BQ456" s="89">
        <f t="shared" si="185"/>
        <v>5.7142857142857144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/>
      <c r="AU459" s="41"/>
      <c r="AV459" s="41"/>
      <c r="AW459" s="41"/>
      <c r="AX459" s="41"/>
      <c r="AY459" s="41"/>
      <c r="AZ459" s="93">
        <f t="shared" si="171"/>
        <v>14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14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/>
      <c r="Q460" s="41"/>
      <c r="R460" s="41"/>
      <c r="S460" s="41"/>
      <c r="T460" s="41"/>
      <c r="U460" s="41"/>
      <c r="V460" s="93">
        <f t="shared" si="169"/>
        <v>3</v>
      </c>
      <c r="W460" s="94">
        <v>0</v>
      </c>
      <c r="X460" s="107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/>
      <c r="AU460" s="41"/>
      <c r="AV460" s="41"/>
      <c r="AW460" s="41"/>
      <c r="AX460" s="41"/>
      <c r="AY460" s="41"/>
      <c r="AZ460" s="93">
        <f t="shared" si="171"/>
        <v>5</v>
      </c>
      <c r="BA460" s="94">
        <v>4.333333333333333</v>
      </c>
      <c r="BB460" s="107">
        <f t="shared" si="188"/>
        <v>115.3846153846154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4.333333333333333</v>
      </c>
      <c r="BP460" s="87">
        <f t="shared" si="184"/>
        <v>8</v>
      </c>
      <c r="BQ460" s="89">
        <f t="shared" si="185"/>
        <v>1.8461538461538463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0</v>
      </c>
      <c r="AT461" s="41"/>
      <c r="AU461" s="41"/>
      <c r="AV461" s="41"/>
      <c r="AW461" s="41"/>
      <c r="AX461" s="41"/>
      <c r="AY461" s="41"/>
      <c r="AZ461" s="93">
        <f t="shared" si="171"/>
        <v>10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10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2.6666666666666665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/>
      <c r="AU462" s="41"/>
      <c r="AV462" s="41"/>
      <c r="AW462" s="41"/>
      <c r="AX462" s="41"/>
      <c r="AY462" s="41"/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6.8333333333333339</v>
      </c>
      <c r="BP462" s="87">
        <f t="shared" si="184"/>
        <v>1</v>
      </c>
      <c r="BQ462" s="89">
        <f t="shared" si="185"/>
        <v>0.14634146341463414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/>
      <c r="AU466" s="41"/>
      <c r="AV466" s="41"/>
      <c r="AW466" s="41"/>
      <c r="AX466" s="41"/>
      <c r="AY466" s="41"/>
      <c r="AZ466" s="93">
        <f t="shared" si="171"/>
        <v>6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6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/>
      <c r="Q469" s="41"/>
      <c r="R469" s="41"/>
      <c r="S469" s="41"/>
      <c r="T469" s="41"/>
      <c r="U469" s="41"/>
      <c r="V469" s="93">
        <f t="shared" si="169"/>
        <v>4</v>
      </c>
      <c r="W469" s="94">
        <v>8</v>
      </c>
      <c r="X469" s="107">
        <f t="shared" si="186"/>
        <v>50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0</v>
      </c>
      <c r="AT469" s="41"/>
      <c r="AU469" s="41"/>
      <c r="AV469" s="41"/>
      <c r="AW469" s="41"/>
      <c r="AX469" s="41"/>
      <c r="AY469" s="41"/>
      <c r="AZ469" s="93">
        <f t="shared" si="171"/>
        <v>16</v>
      </c>
      <c r="BA469" s="94">
        <v>21.666666666666668</v>
      </c>
      <c r="BB469" s="107">
        <f t="shared" si="188"/>
        <v>73.84615384615384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30.666666666666668</v>
      </c>
      <c r="BP469" s="87">
        <f t="shared" si="184"/>
        <v>20</v>
      </c>
      <c r="BQ469" s="89">
        <f t="shared" si="185"/>
        <v>0.65217391304347827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/>
      <c r="Q470" s="41"/>
      <c r="R470" s="41"/>
      <c r="S470" s="41"/>
      <c r="T470" s="41"/>
      <c r="U470" s="41"/>
      <c r="V470" s="93">
        <f t="shared" si="169"/>
        <v>2</v>
      </c>
      <c r="W470" s="94">
        <v>1.6666666666666667</v>
      </c>
      <c r="X470" s="107">
        <f t="shared" si="186"/>
        <v>120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/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/>
      <c r="AU470" s="41"/>
      <c r="AV470" s="41"/>
      <c r="AW470" s="41"/>
      <c r="AX470" s="41"/>
      <c r="AY470" s="41"/>
      <c r="AZ470" s="93">
        <f t="shared" si="171"/>
        <v>10</v>
      </c>
      <c r="BA470" s="94">
        <v>3</v>
      </c>
      <c r="BB470" s="107">
        <f t="shared" si="188"/>
        <v>333.33333333333337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5.3333333333333339</v>
      </c>
      <c r="BP470" s="87">
        <f t="shared" si="184"/>
        <v>14</v>
      </c>
      <c r="BQ470" s="89">
        <f t="shared" si="185"/>
        <v>2.6249999999999996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/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/>
      <c r="Q472" s="41"/>
      <c r="R472" s="41"/>
      <c r="S472" s="41"/>
      <c r="T472" s="41"/>
      <c r="U472" s="41"/>
      <c r="V472" s="93">
        <f t="shared" si="169"/>
        <v>1</v>
      </c>
      <c r="W472" s="94">
        <v>0</v>
      </c>
      <c r="X472" s="107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4</v>
      </c>
      <c r="AT472" s="41"/>
      <c r="AU472" s="41"/>
      <c r="AV472" s="41"/>
      <c r="AW472" s="41"/>
      <c r="AX472" s="41"/>
      <c r="AY472" s="41"/>
      <c r="AZ472" s="93">
        <f t="shared" si="171"/>
        <v>53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4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54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7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0</v>
      </c>
      <c r="AT473" s="41"/>
      <c r="AU473" s="41"/>
      <c r="AV473" s="41"/>
      <c r="AW473" s="41"/>
      <c r="AX473" s="41"/>
      <c r="AY473" s="41"/>
      <c r="AZ473" s="93">
        <f t="shared" si="171"/>
        <v>17</v>
      </c>
      <c r="BA473" s="94">
        <v>11.666666666666666</v>
      </c>
      <c r="BB473" s="107">
        <f t="shared" si="188"/>
        <v>145.71428571428572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19.333333333333332</v>
      </c>
      <c r="BP473" s="87">
        <f t="shared" si="184"/>
        <v>17</v>
      </c>
      <c r="BQ473" s="89">
        <f t="shared" si="185"/>
        <v>0.8793103448275863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/>
      <c r="Q474" s="41"/>
      <c r="R474" s="41"/>
      <c r="S474" s="41"/>
      <c r="T474" s="41"/>
      <c r="U474" s="41"/>
      <c r="V474" s="93">
        <f t="shared" si="169"/>
        <v>1</v>
      </c>
      <c r="W474" s="94">
        <v>6.666666666666667</v>
      </c>
      <c r="X474" s="107">
        <f t="shared" si="186"/>
        <v>15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/>
      <c r="AU474" s="41"/>
      <c r="AV474" s="41"/>
      <c r="AW474" s="41"/>
      <c r="AX474" s="41"/>
      <c r="AY474" s="41"/>
      <c r="AZ474" s="93">
        <f t="shared" si="171"/>
        <v>11</v>
      </c>
      <c r="BA474" s="94">
        <v>63.666666666666664</v>
      </c>
      <c r="BB474" s="107">
        <f t="shared" si="188"/>
        <v>17.277486910994767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70.333333333333329</v>
      </c>
      <c r="BP474" s="87">
        <f t="shared" si="184"/>
        <v>12</v>
      </c>
      <c r="BQ474" s="89">
        <f t="shared" si="185"/>
        <v>0.17061611374407584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/>
      <c r="Q476" s="41"/>
      <c r="R476" s="41"/>
      <c r="S476" s="41"/>
      <c r="T476" s="41"/>
      <c r="U476" s="41"/>
      <c r="V476" s="93">
        <f t="shared" si="169"/>
        <v>0</v>
      </c>
      <c r="W476" s="94" t="s">
        <v>1159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/>
      <c r="Q477" s="41"/>
      <c r="R477" s="41"/>
      <c r="S477" s="41"/>
      <c r="T477" s="41"/>
      <c r="U477" s="41"/>
      <c r="V477" s="93">
        <f t="shared" si="169"/>
        <v>0</v>
      </c>
      <c r="W477" s="94" t="s">
        <v>1159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/>
      <c r="Q478" s="41"/>
      <c r="R478" s="41"/>
      <c r="S478" s="41"/>
      <c r="T478" s="41"/>
      <c r="U478" s="41"/>
      <c r="V478" s="93">
        <f t="shared" si="169"/>
        <v>0</v>
      </c>
      <c r="W478" s="94" t="s">
        <v>1159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/>
      <c r="Q479" s="41"/>
      <c r="R479" s="41"/>
      <c r="S479" s="41"/>
      <c r="T479" s="41"/>
      <c r="U479" s="41"/>
      <c r="V479" s="93">
        <f t="shared" si="169"/>
        <v>0</v>
      </c>
      <c r="W479" s="94" t="s">
        <v>1159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/>
      <c r="Q480" s="41"/>
      <c r="R480" s="41"/>
      <c r="S480" s="41"/>
      <c r="T480" s="41"/>
      <c r="U480" s="41"/>
      <c r="V480" s="93">
        <f t="shared" si="169"/>
        <v>0</v>
      </c>
      <c r="W480" s="94" t="s">
        <v>1159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/>
      <c r="AU487" s="41"/>
      <c r="AV487" s="41"/>
      <c r="AW487" s="41"/>
      <c r="AX487" s="41"/>
      <c r="AY487" s="41"/>
      <c r="AZ487" s="93">
        <f t="shared" si="171"/>
        <v>3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3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/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/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/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/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/>
      <c r="Q493" s="41"/>
      <c r="R493" s="41"/>
      <c r="S493" s="41"/>
      <c r="T493" s="41"/>
      <c r="U493" s="41"/>
      <c r="V493" s="93">
        <f t="shared" si="169"/>
        <v>1</v>
      </c>
      <c r="W493" s="94">
        <v>0</v>
      </c>
      <c r="X493" s="107">
        <f t="shared" si="186"/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/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/>
      <c r="AU493" s="41"/>
      <c r="AV493" s="41"/>
      <c r="AW493" s="41"/>
      <c r="AX493" s="41"/>
      <c r="AY493" s="41"/>
      <c r="AZ493" s="93">
        <f t="shared" si="171"/>
        <v>13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14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/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/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/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/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/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/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/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/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/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/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/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/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/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/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/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/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/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/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/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/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/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/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/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/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/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/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/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/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/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/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/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/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/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/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/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/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/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/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/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/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/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/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/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/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/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/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/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/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/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/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/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/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/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/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/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/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/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/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/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/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/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/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/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/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/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/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/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/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/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/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/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/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/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/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/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/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/>
      <c r="AU519" s="41"/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/>
      <c r="Q520" s="41"/>
      <c r="R520" s="41"/>
      <c r="S520" s="41"/>
      <c r="T520" s="41"/>
      <c r="U520" s="41"/>
      <c r="V520" s="93">
        <f t="shared" si="190"/>
        <v>7</v>
      </c>
      <c r="W520" s="94">
        <v>0</v>
      </c>
      <c r="X520" s="107">
        <f t="shared" si="207"/>
        <v>0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/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/>
      <c r="AU520" s="41"/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14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/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/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/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/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/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/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/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/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/>
      <c r="AU523" s="41"/>
      <c r="AV523" s="41"/>
      <c r="AW523" s="41"/>
      <c r="AX523" s="41"/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/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/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/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/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/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/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/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/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/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/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/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/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/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/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/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/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/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/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0</v>
      </c>
      <c r="P530" s="41"/>
      <c r="Q530" s="41"/>
      <c r="R530" s="41"/>
      <c r="S530" s="41"/>
      <c r="T530" s="41"/>
      <c r="U530" s="41"/>
      <c r="V530" s="93">
        <f t="shared" si="190"/>
        <v>3</v>
      </c>
      <c r="W530" s="94">
        <v>0</v>
      </c>
      <c r="X530" s="107">
        <f t="shared" si="207"/>
        <v>0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/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0</v>
      </c>
      <c r="AT530" s="41"/>
      <c r="AU530" s="41"/>
      <c r="AV530" s="41"/>
      <c r="AW530" s="41"/>
      <c r="AX530" s="41"/>
      <c r="AY530" s="41"/>
      <c r="AZ530" s="93">
        <f t="shared" si="192"/>
        <v>19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22</v>
      </c>
      <c r="BQ530" s="89">
        <f t="shared" si="206"/>
        <v>0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/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/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/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/>
      <c r="Q532" s="41"/>
      <c r="R532" s="41"/>
      <c r="S532" s="41"/>
      <c r="T532" s="41"/>
      <c r="U532" s="41"/>
      <c r="V532" s="93">
        <f t="shared" si="190"/>
        <v>0</v>
      </c>
      <c r="W532" s="94" t="s">
        <v>1159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/>
      <c r="AF532" s="41"/>
      <c r="AG532" s="41"/>
      <c r="AH532" s="41"/>
      <c r="AI532" s="41"/>
      <c r="AJ532" s="41"/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/>
      <c r="AU532" s="41"/>
      <c r="AV532" s="41"/>
      <c r="AW532" s="41"/>
      <c r="AX532" s="41"/>
      <c r="AY532" s="41"/>
      <c r="AZ532" s="93">
        <f t="shared" si="192"/>
        <v>13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/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/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/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/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/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/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/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/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/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/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/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/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/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/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/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/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/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/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/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/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/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/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/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/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/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/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/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/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/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/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/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/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/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/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/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/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/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/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/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/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/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/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/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/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/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/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/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/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/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/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/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/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/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/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/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/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/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/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/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/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/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/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/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/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/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/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/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/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/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/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/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/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/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/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/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/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/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/>
      <c r="AU558" s="41"/>
      <c r="AV558" s="41"/>
      <c r="AW558" s="41"/>
      <c r="AX558" s="41"/>
      <c r="AY558" s="41"/>
      <c r="AZ558" s="93">
        <f t="shared" si="192"/>
        <v>9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9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/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/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/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/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/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/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/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/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/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/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/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/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/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/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/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/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/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/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/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/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/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/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/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/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/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/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/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/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/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/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/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/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/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/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/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/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/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/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/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/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/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/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/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/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/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/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/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/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/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/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/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/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/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/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/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/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/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/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/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/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/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0</v>
      </c>
      <c r="AT579" s="41"/>
      <c r="AU579" s="41"/>
      <c r="AV579" s="41"/>
      <c r="AW579" s="41"/>
      <c r="AX579" s="41"/>
      <c r="AY579" s="41"/>
      <c r="AZ579" s="93">
        <f t="shared" si="213"/>
        <v>1</v>
      </c>
      <c r="BA579" s="94">
        <v>2.5</v>
      </c>
      <c r="BB579" s="107">
        <f t="shared" si="209"/>
        <v>40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1</v>
      </c>
      <c r="BQ579" s="89">
        <f t="shared" si="227"/>
        <v>0.4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/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/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/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/>
      <c r="Q581" s="41"/>
      <c r="R581" s="41"/>
      <c r="S581" s="41"/>
      <c r="T581" s="41"/>
      <c r="U581" s="41"/>
      <c r="V581" s="93">
        <f t="shared" si="211"/>
        <v>0</v>
      </c>
      <c r="W581" s="94" t="s">
        <v>1159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/>
      <c r="AF581" s="41"/>
      <c r="AG581" s="41"/>
      <c r="AH581" s="41"/>
      <c r="AI581" s="41"/>
      <c r="AJ581" s="41"/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/>
      <c r="AU581" s="41"/>
      <c r="AV581" s="41"/>
      <c r="AW581" s="41"/>
      <c r="AX581" s="41"/>
      <c r="AY581" s="41"/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/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/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/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/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/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/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/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/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/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/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/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/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/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/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/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/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/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/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/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/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/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/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/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/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/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/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/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/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/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/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/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/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/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/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/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/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/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/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/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/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/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/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/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/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/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/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/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/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/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/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/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/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/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/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/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/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/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/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/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/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/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/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/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/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/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/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/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/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/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/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/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/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/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/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/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/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/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/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/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/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/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/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/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/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/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/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/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/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/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/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/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/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/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/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/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/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/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/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/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/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/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/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/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/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/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/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/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/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/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/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/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/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/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/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/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/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/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/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/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/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/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/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/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/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/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/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/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/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/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/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/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/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/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/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/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/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/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/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/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/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/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/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/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/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/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/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/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/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/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/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/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/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/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/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/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/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/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/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/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/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/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/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/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/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/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/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/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/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/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/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/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/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/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/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/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/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/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/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/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/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/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/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/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/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/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/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/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/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/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/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/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/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/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/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/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/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/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/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/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/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/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/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/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/>
      <c r="Q650" s="41"/>
      <c r="R650" s="41"/>
      <c r="S650" s="41"/>
      <c r="T650" s="41"/>
      <c r="U650" s="41"/>
      <c r="V650" s="93">
        <f t="shared" si="232"/>
        <v>0</v>
      </c>
      <c r="W650" s="94" t="s">
        <v>1159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/>
      <c r="AF650" s="41"/>
      <c r="AG650" s="41"/>
      <c r="AH650" s="41"/>
      <c r="AI650" s="41"/>
      <c r="AJ650" s="41"/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/>
      <c r="AU650" s="41"/>
      <c r="AV650" s="41"/>
      <c r="AW650" s="41"/>
      <c r="AX650" s="41"/>
      <c r="AY650" s="41"/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/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/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/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/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/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/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/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/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/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/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/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/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/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/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/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/>
      <c r="Q656" s="41"/>
      <c r="R656" s="41"/>
      <c r="S656" s="41"/>
      <c r="T656" s="41"/>
      <c r="U656" s="41"/>
      <c r="V656" s="93">
        <f t="shared" si="232"/>
        <v>1</v>
      </c>
      <c r="W656" s="94">
        <v>5</v>
      </c>
      <c r="X656" s="107">
        <f t="shared" si="249"/>
        <v>20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/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/>
      <c r="AU656" s="41"/>
      <c r="AV656" s="41"/>
      <c r="AW656" s="41"/>
      <c r="AX656" s="41"/>
      <c r="AY656" s="41"/>
      <c r="AZ656" s="93">
        <f t="shared" si="234"/>
        <v>63</v>
      </c>
      <c r="BA656" s="94">
        <v>9.6666666666666661</v>
      </c>
      <c r="BB656" s="107">
        <f t="shared" si="251"/>
        <v>651.72413793103453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14.666666666666666</v>
      </c>
      <c r="BP656" s="87">
        <f t="shared" si="247"/>
        <v>64</v>
      </c>
      <c r="BQ656" s="89">
        <f t="shared" si="248"/>
        <v>4.3636363636363642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/>
      <c r="Q657" s="41"/>
      <c r="R657" s="41"/>
      <c r="S657" s="41"/>
      <c r="T657" s="41"/>
      <c r="U657" s="41"/>
      <c r="V657" s="93">
        <f t="shared" si="232"/>
        <v>0</v>
      </c>
      <c r="W657" s="94">
        <v>1.6666666666666667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/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1</v>
      </c>
      <c r="AT657" s="41"/>
      <c r="AU657" s="41"/>
      <c r="AV657" s="41"/>
      <c r="AW657" s="41"/>
      <c r="AX657" s="41"/>
      <c r="AY657" s="41"/>
      <c r="AZ657" s="93">
        <f t="shared" si="234"/>
        <v>1</v>
      </c>
      <c r="BA657" s="94">
        <v>13.666666666666666</v>
      </c>
      <c r="BB657" s="107">
        <f t="shared" si="251"/>
        <v>7.3170731707317085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1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15.666666666666666</v>
      </c>
      <c r="BP657" s="87">
        <f t="shared" si="247"/>
        <v>1</v>
      </c>
      <c r="BQ657" s="89">
        <f t="shared" si="248"/>
        <v>6.3829787234042562E-2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/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/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/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/>
      <c r="Q659" s="41"/>
      <c r="R659" s="41"/>
      <c r="S659" s="41"/>
      <c r="T659" s="41"/>
      <c r="U659" s="41"/>
      <c r="V659" s="93">
        <f t="shared" si="232"/>
        <v>4</v>
      </c>
      <c r="W659" s="94">
        <v>0</v>
      </c>
      <c r="X659" s="107">
        <f t="shared" si="249"/>
        <v>0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0</v>
      </c>
      <c r="AE659" s="41"/>
      <c r="AF659" s="41"/>
      <c r="AG659" s="41"/>
      <c r="AH659" s="41"/>
      <c r="AI659" s="41"/>
      <c r="AJ659" s="41"/>
      <c r="AK659" s="93">
        <f t="shared" si="233"/>
        <v>0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0</v>
      </c>
      <c r="AT659" s="41"/>
      <c r="AU659" s="41"/>
      <c r="AV659" s="41"/>
      <c r="AW659" s="41"/>
      <c r="AX659" s="41"/>
      <c r="AY659" s="41"/>
      <c r="AZ659" s="93">
        <f t="shared" si="234"/>
        <v>7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11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/>
      <c r="Q660" s="41"/>
      <c r="R660" s="41"/>
      <c r="S660" s="41"/>
      <c r="T660" s="41"/>
      <c r="U660" s="41"/>
      <c r="V660" s="93">
        <f t="shared" si="232"/>
        <v>0</v>
      </c>
      <c r="W660" s="94">
        <v>0.33333333333333331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/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/>
      <c r="AU660" s="41"/>
      <c r="AV660" s="41"/>
      <c r="AW660" s="41"/>
      <c r="AX660" s="41"/>
      <c r="AY660" s="41"/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2.6666666666666665</v>
      </c>
      <c r="BP660" s="87">
        <f t="shared" si="247"/>
        <v>1</v>
      </c>
      <c r="BQ660" s="89">
        <f t="shared" si="248"/>
        <v>0.375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/>
      <c r="Q661" s="41"/>
      <c r="R661" s="41"/>
      <c r="S661" s="41"/>
      <c r="T661" s="41"/>
      <c r="U661" s="41"/>
      <c r="V661" s="93">
        <f t="shared" si="232"/>
        <v>0</v>
      </c>
      <c r="W661" s="94">
        <v>1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/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/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2.333333333333333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/>
      <c r="Q662" s="41"/>
      <c r="R662" s="41"/>
      <c r="S662" s="41"/>
      <c r="T662" s="41"/>
      <c r="U662" s="41"/>
      <c r="V662" s="93">
        <f t="shared" si="232"/>
        <v>1</v>
      </c>
      <c r="W662" s="94">
        <v>0</v>
      </c>
      <c r="X662" s="107">
        <f t="shared" si="249"/>
        <v>0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/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/>
      <c r="AU662" s="41"/>
      <c r="AV662" s="41"/>
      <c r="AW662" s="41"/>
      <c r="AX662" s="41"/>
      <c r="AY662" s="41"/>
      <c r="AZ662" s="93">
        <f t="shared" si="234"/>
        <v>6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7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/>
      <c r="Q663" s="41"/>
      <c r="R663" s="41"/>
      <c r="S663" s="41"/>
      <c r="T663" s="41"/>
      <c r="U663" s="41"/>
      <c r="V663" s="93">
        <f t="shared" si="232"/>
        <v>1</v>
      </c>
      <c r="W663" s="94">
        <v>0</v>
      </c>
      <c r="X663" s="107">
        <f t="shared" si="249"/>
        <v>0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/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/>
      <c r="AU663" s="41"/>
      <c r="AV663" s="41"/>
      <c r="AW663" s="41"/>
      <c r="AX663" s="41"/>
      <c r="AY663" s="41"/>
      <c r="AZ663" s="93">
        <f t="shared" si="234"/>
        <v>3</v>
      </c>
      <c r="BA663" s="94">
        <v>1.6666666666666667</v>
      </c>
      <c r="BB663" s="107">
        <f t="shared" si="251"/>
        <v>179.99999999999997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1.6666666666666667</v>
      </c>
      <c r="BP663" s="87">
        <f t="shared" si="247"/>
        <v>4</v>
      </c>
      <c r="BQ663" s="89">
        <f t="shared" si="248"/>
        <v>2.4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/>
      <c r="Q664" s="41"/>
      <c r="R664" s="41"/>
      <c r="S664" s="41"/>
      <c r="T664" s="41"/>
      <c r="U664" s="41"/>
      <c r="V664" s="93">
        <f t="shared" si="232"/>
        <v>1</v>
      </c>
      <c r="W664" s="94">
        <v>0</v>
      </c>
      <c r="X664" s="107">
        <f t="shared" si="249"/>
        <v>0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/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/>
      <c r="AU664" s="41"/>
      <c r="AV664" s="41"/>
      <c r="AW664" s="41"/>
      <c r="AX664" s="41"/>
      <c r="AY664" s="41"/>
      <c r="AZ664" s="93">
        <f t="shared" si="234"/>
        <v>5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6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/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/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/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/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/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/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/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/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/>
      <c r="AU667" s="41"/>
      <c r="AV667" s="41"/>
      <c r="AW667" s="41"/>
      <c r="AX667" s="41"/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/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/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/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/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/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/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/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/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/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/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/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/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/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/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/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/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/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/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/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/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/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/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/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/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/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/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/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/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/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/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/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/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/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/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/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/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/>
      <c r="Q680" s="41"/>
      <c r="R680" s="41"/>
      <c r="S680" s="41"/>
      <c r="T680" s="41"/>
      <c r="U680" s="41"/>
      <c r="V680" s="93">
        <f t="shared" si="232"/>
        <v>0</v>
      </c>
      <c r="W680" s="94">
        <v>1.3333333333333333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/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/>
      <c r="AU680" s="41"/>
      <c r="AV680" s="41"/>
      <c r="AW680" s="41"/>
      <c r="AX680" s="41"/>
      <c r="AY680" s="41"/>
      <c r="AZ680" s="93">
        <f t="shared" si="234"/>
        <v>3</v>
      </c>
      <c r="BA680" s="94">
        <v>1.3333333333333333</v>
      </c>
      <c r="BB680" s="107">
        <f t="shared" si="251"/>
        <v>225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3</v>
      </c>
      <c r="BP680" s="87">
        <f t="shared" si="247"/>
        <v>3</v>
      </c>
      <c r="BQ680" s="89">
        <f t="shared" si="248"/>
        <v>1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/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/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/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/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/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/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/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/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/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/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/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/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/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/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/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/>
      <c r="Q686" s="41"/>
      <c r="R686" s="41"/>
      <c r="S686" s="41"/>
      <c r="T686" s="41"/>
      <c r="U686" s="41"/>
      <c r="V686" s="93">
        <f t="shared" si="232"/>
        <v>0</v>
      </c>
      <c r="W686" s="94" t="s">
        <v>1159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/>
      <c r="AF686" s="41"/>
      <c r="AG686" s="41"/>
      <c r="AH686" s="41"/>
      <c r="AI686" s="41"/>
      <c r="AJ686" s="41"/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/>
      <c r="AU686" s="41"/>
      <c r="AV686" s="41"/>
      <c r="AW686" s="41"/>
      <c r="AX686" s="41"/>
      <c r="AY686" s="41"/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/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/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/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/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/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/>
      <c r="AU688" s="41"/>
      <c r="AV688" s="41"/>
      <c r="AW688" s="41"/>
      <c r="AX688" s="41"/>
      <c r="AY688" s="41"/>
      <c r="AZ688" s="93">
        <f t="shared" si="234"/>
        <v>4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4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/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/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/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/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/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/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/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/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/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/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/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/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/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/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/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/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/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/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/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/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/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/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/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/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/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/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/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/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/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/>
      <c r="AU698" s="41"/>
      <c r="AV698" s="41"/>
      <c r="AW698" s="41"/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/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/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/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/>
      <c r="Q700" s="41"/>
      <c r="R700" s="41"/>
      <c r="S700" s="41"/>
      <c r="T700" s="41"/>
      <c r="U700" s="41"/>
      <c r="V700" s="93">
        <f t="shared" si="232"/>
        <v>7</v>
      </c>
      <c r="W700" s="94">
        <v>0</v>
      </c>
      <c r="X700" s="107">
        <f t="shared" si="249"/>
        <v>0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/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3</v>
      </c>
      <c r="AT700" s="41"/>
      <c r="AU700" s="41"/>
      <c r="AV700" s="41"/>
      <c r="AW700" s="41"/>
      <c r="AX700" s="41"/>
      <c r="AY700" s="41"/>
      <c r="AZ700" s="93">
        <f t="shared" si="234"/>
        <v>48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3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55</v>
      </c>
      <c r="BQ700" s="89">
        <f t="shared" si="248"/>
        <v>0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/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/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/>
      <c r="AU701" s="41"/>
      <c r="AV701" s="41"/>
      <c r="AW701" s="41"/>
      <c r="AX701" s="41"/>
      <c r="AY701" s="41"/>
      <c r="AZ701" s="93">
        <f t="shared" si="234"/>
        <v>1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0</v>
      </c>
      <c r="P702" s="41"/>
      <c r="Q702" s="41"/>
      <c r="R702" s="41"/>
      <c r="S702" s="41"/>
      <c r="T702" s="41"/>
      <c r="U702" s="41"/>
      <c r="V702" s="93">
        <f t="shared" si="232"/>
        <v>17</v>
      </c>
      <c r="W702" s="94">
        <v>7.333333333333333</v>
      </c>
      <c r="X702" s="107">
        <f t="shared" si="249"/>
        <v>231.81818181818184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/>
      <c r="AF702" s="41"/>
      <c r="AG702" s="41"/>
      <c r="AH702" s="41"/>
      <c r="AI702" s="41"/>
      <c r="AJ702" s="41"/>
      <c r="AK702" s="93">
        <f t="shared" si="233"/>
        <v>0</v>
      </c>
      <c r="AL702" s="94">
        <v>1.6666666666666667</v>
      </c>
      <c r="AM702" s="107">
        <f t="shared" si="250"/>
        <v>0</v>
      </c>
      <c r="AN702" s="41">
        <v>19</v>
      </c>
      <c r="AO702" s="41">
        <v>40</v>
      </c>
      <c r="AP702" s="41">
        <v>57</v>
      </c>
      <c r="AQ702" s="41">
        <v>63</v>
      </c>
      <c r="AR702" s="41">
        <v>41</v>
      </c>
      <c r="AS702" s="41">
        <v>15</v>
      </c>
      <c r="AT702" s="41"/>
      <c r="AU702" s="41"/>
      <c r="AV702" s="41"/>
      <c r="AW702" s="41"/>
      <c r="AX702" s="41"/>
      <c r="AY702" s="41"/>
      <c r="AZ702" s="93">
        <f t="shared" si="234"/>
        <v>235</v>
      </c>
      <c r="BA702" s="94">
        <v>47.5</v>
      </c>
      <c r="BB702" s="107">
        <f t="shared" si="251"/>
        <v>494.73684210526318</v>
      </c>
      <c r="BC702" s="48">
        <f t="shared" si="235"/>
        <v>20</v>
      </c>
      <c r="BD702" s="48">
        <f t="shared" si="236"/>
        <v>47</v>
      </c>
      <c r="BE702" s="48">
        <f t="shared" si="237"/>
        <v>59</v>
      </c>
      <c r="BF702" s="48">
        <f t="shared" si="238"/>
        <v>68</v>
      </c>
      <c r="BG702" s="48">
        <f t="shared" si="239"/>
        <v>43</v>
      </c>
      <c r="BH702" s="48">
        <f t="shared" si="240"/>
        <v>15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56.5</v>
      </c>
      <c r="BP702" s="87">
        <f t="shared" si="247"/>
        <v>252</v>
      </c>
      <c r="BQ702" s="89">
        <f t="shared" si="248"/>
        <v>4.4601769911504423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/>
      <c r="Q703" s="41"/>
      <c r="R703" s="41"/>
      <c r="S703" s="41"/>
      <c r="T703" s="41"/>
      <c r="U703" s="41"/>
      <c r="V703" s="93">
        <f t="shared" si="232"/>
        <v>2</v>
      </c>
      <c r="W703" s="94">
        <v>0</v>
      </c>
      <c r="X703" s="107">
        <f t="shared" si="249"/>
        <v>0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/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/>
      <c r="AU703" s="41"/>
      <c r="AV703" s="41"/>
      <c r="AW703" s="41"/>
      <c r="AX703" s="41"/>
      <c r="AY703" s="41"/>
      <c r="AZ703" s="93">
        <f t="shared" si="234"/>
        <v>48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51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/>
      <c r="Q704" s="41"/>
      <c r="R704" s="41"/>
      <c r="S704" s="41"/>
      <c r="T704" s="41"/>
      <c r="U704" s="41"/>
      <c r="V704" s="93">
        <f t="shared" si="232"/>
        <v>0</v>
      </c>
      <c r="W704" s="94">
        <v>5.666666666666667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/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/>
      <c r="AU704" s="41"/>
      <c r="AV704" s="41"/>
      <c r="AW704" s="41"/>
      <c r="AX704" s="41"/>
      <c r="AY704" s="41"/>
      <c r="AZ704" s="93">
        <f t="shared" si="234"/>
        <v>3</v>
      </c>
      <c r="BA704" s="94">
        <v>9.8333333333333339</v>
      </c>
      <c r="BB704" s="107">
        <f t="shared" si="251"/>
        <v>30.508474576271183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15.5</v>
      </c>
      <c r="BP704" s="87">
        <f t="shared" si="247"/>
        <v>3</v>
      </c>
      <c r="BQ704" s="89">
        <f t="shared" si="248"/>
        <v>0.19354838709677419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/>
      <c r="Q705" s="41"/>
      <c r="R705" s="41"/>
      <c r="S705" s="41"/>
      <c r="T705" s="41"/>
      <c r="U705" s="41"/>
      <c r="V705" s="93">
        <f t="shared" si="232"/>
        <v>0</v>
      </c>
      <c r="W705" s="94">
        <v>2.3333333333333335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/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6</v>
      </c>
      <c r="AT705" s="41"/>
      <c r="AU705" s="41"/>
      <c r="AV705" s="41"/>
      <c r="AW705" s="41"/>
      <c r="AX705" s="41"/>
      <c r="AY705" s="41"/>
      <c r="AZ705" s="93">
        <f t="shared" si="234"/>
        <v>30</v>
      </c>
      <c r="BA705" s="94">
        <v>3.1666666666666665</v>
      </c>
      <c r="BB705" s="107">
        <f t="shared" si="251"/>
        <v>947.36842105263167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6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5.5</v>
      </c>
      <c r="BP705" s="87">
        <f t="shared" si="247"/>
        <v>30</v>
      </c>
      <c r="BQ705" s="89">
        <f t="shared" si="248"/>
        <v>5.4545454545454541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/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/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/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/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/>
      <c r="AU707" s="41"/>
      <c r="AV707" s="41"/>
      <c r="AW707" s="41"/>
      <c r="AX707" s="41"/>
      <c r="AY707" s="41"/>
      <c r="AZ707" s="93">
        <f t="shared" si="255"/>
        <v>29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29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/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/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/>
      <c r="AU708" s="41"/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/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/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0</v>
      </c>
      <c r="AS709" s="41">
        <v>0</v>
      </c>
      <c r="AT709" s="41"/>
      <c r="AU709" s="41"/>
      <c r="AV709" s="41"/>
      <c r="AW709" s="41"/>
      <c r="AX709" s="41"/>
      <c r="AY709" s="41"/>
      <c r="AZ709" s="93">
        <f t="shared" si="255"/>
        <v>5</v>
      </c>
      <c r="BA709" s="94">
        <v>5.166666666666667</v>
      </c>
      <c r="BB709" s="107">
        <f t="shared" si="251"/>
        <v>96.774193548387089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5</v>
      </c>
      <c r="BQ709" s="89">
        <f t="shared" si="269"/>
        <v>0.90909090909090906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/>
      <c r="Q710" s="41"/>
      <c r="R710" s="41"/>
      <c r="S710" s="41"/>
      <c r="T710" s="41"/>
      <c r="U710" s="41"/>
      <c r="V710" s="93">
        <f t="shared" si="253"/>
        <v>2</v>
      </c>
      <c r="W710" s="94">
        <v>0</v>
      </c>
      <c r="X710" s="107">
        <f t="shared" si="249"/>
        <v>0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/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/>
      <c r="AU710" s="41"/>
      <c r="AV710" s="41"/>
      <c r="AW710" s="41"/>
      <c r="AX710" s="41"/>
      <c r="AY710" s="41"/>
      <c r="AZ710" s="93">
        <f t="shared" si="255"/>
        <v>4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6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2</v>
      </c>
      <c r="P711" s="41"/>
      <c r="Q711" s="41"/>
      <c r="R711" s="41"/>
      <c r="S711" s="41"/>
      <c r="T711" s="41"/>
      <c r="U711" s="41"/>
      <c r="V711" s="93">
        <f t="shared" si="253"/>
        <v>2</v>
      </c>
      <c r="W711" s="94">
        <v>2.6666666666666665</v>
      </c>
      <c r="X711" s="107">
        <f t="shared" ref="X711:X764" si="270">+IFERROR(V711/W711,0)*100</f>
        <v>75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1</v>
      </c>
      <c r="AE711" s="41"/>
      <c r="AF711" s="41"/>
      <c r="AG711" s="41"/>
      <c r="AH711" s="41"/>
      <c r="AI711" s="41"/>
      <c r="AJ711" s="41"/>
      <c r="AK711" s="93">
        <f t="shared" si="254"/>
        <v>1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1</v>
      </c>
      <c r="AT711" s="41"/>
      <c r="AU711" s="41"/>
      <c r="AV711" s="41"/>
      <c r="AW711" s="41"/>
      <c r="AX711" s="41"/>
      <c r="AY711" s="41"/>
      <c r="AZ711" s="93">
        <f t="shared" si="255"/>
        <v>1</v>
      </c>
      <c r="BA711" s="94">
        <v>5</v>
      </c>
      <c r="BB711" s="107">
        <f t="shared" ref="BB711:BB764" si="272">+IFERROR(AZ711/BA711,0)*100</f>
        <v>20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4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7.6666666666666661</v>
      </c>
      <c r="BP711" s="87">
        <f t="shared" si="268"/>
        <v>4</v>
      </c>
      <c r="BQ711" s="89">
        <f t="shared" si="269"/>
        <v>0.52173913043478259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/>
      <c r="Q712" s="41"/>
      <c r="R712" s="41"/>
      <c r="S712" s="41"/>
      <c r="T712" s="41"/>
      <c r="U712" s="41"/>
      <c r="V712" s="93">
        <f t="shared" si="253"/>
        <v>0</v>
      </c>
      <c r="W712" s="94">
        <v>0.33333333333333331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/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/>
      <c r="AU712" s="41"/>
      <c r="AV712" s="41"/>
      <c r="AW712" s="41"/>
      <c r="AX712" s="41"/>
      <c r="AY712" s="41"/>
      <c r="AZ712" s="93">
        <f t="shared" si="255"/>
        <v>1</v>
      </c>
      <c r="BA712" s="94">
        <v>6.5</v>
      </c>
      <c r="BB712" s="107">
        <f t="shared" si="272"/>
        <v>15.384615384615385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7.166666666666667</v>
      </c>
      <c r="BP712" s="87">
        <f t="shared" si="268"/>
        <v>1</v>
      </c>
      <c r="BQ712" s="89">
        <f t="shared" si="269"/>
        <v>0.13953488372093023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/>
      <c r="Q713" s="41"/>
      <c r="R713" s="41"/>
      <c r="S713" s="41"/>
      <c r="T713" s="41"/>
      <c r="U713" s="41"/>
      <c r="V713" s="93">
        <f t="shared" si="253"/>
        <v>0</v>
      </c>
      <c r="W713" s="94">
        <v>1.3333333333333333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/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/>
      <c r="AU713" s="41"/>
      <c r="AV713" s="41"/>
      <c r="AW713" s="41"/>
      <c r="AX713" s="41"/>
      <c r="AY713" s="41"/>
      <c r="AZ713" s="93">
        <f t="shared" si="255"/>
        <v>2</v>
      </c>
      <c r="BA713" s="94">
        <v>8.3333333333333339</v>
      </c>
      <c r="BB713" s="107">
        <f t="shared" si="272"/>
        <v>24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9.6666666666666679</v>
      </c>
      <c r="BP713" s="87">
        <f t="shared" si="268"/>
        <v>2</v>
      </c>
      <c r="BQ713" s="89">
        <f t="shared" si="269"/>
        <v>0.2068965517241379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1</v>
      </c>
      <c r="L714" s="41">
        <v>0</v>
      </c>
      <c r="M714" s="41">
        <v>0</v>
      </c>
      <c r="N714" s="41">
        <v>0</v>
      </c>
      <c r="O714" s="41">
        <v>0</v>
      </c>
      <c r="P714" s="41"/>
      <c r="Q714" s="41"/>
      <c r="R714" s="41"/>
      <c r="S714" s="41"/>
      <c r="T714" s="41"/>
      <c r="U714" s="41"/>
      <c r="V714" s="93">
        <f t="shared" si="253"/>
        <v>1</v>
      </c>
      <c r="W714" s="94">
        <v>3.6666666666666665</v>
      </c>
      <c r="X714" s="107">
        <f t="shared" si="270"/>
        <v>27.272727272727277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/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>
        <v>0</v>
      </c>
      <c r="AS714" s="41">
        <v>0</v>
      </c>
      <c r="AT714" s="41"/>
      <c r="AU714" s="41"/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10.166666666666666</v>
      </c>
      <c r="BP714" s="87">
        <f t="shared" si="268"/>
        <v>2</v>
      </c>
      <c r="BQ714" s="89">
        <f t="shared" si="269"/>
        <v>0.19672131147540986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/>
      <c r="Q715" s="41"/>
      <c r="R715" s="41"/>
      <c r="S715" s="41"/>
      <c r="T715" s="41"/>
      <c r="U715" s="41"/>
      <c r="V715" s="93">
        <f t="shared" si="253"/>
        <v>0</v>
      </c>
      <c r="W715" s="94">
        <v>2.3333333333333335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/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0</v>
      </c>
      <c r="AT715" s="41"/>
      <c r="AU715" s="41"/>
      <c r="AV715" s="41"/>
      <c r="AW715" s="41"/>
      <c r="AX715" s="41"/>
      <c r="AY715" s="41"/>
      <c r="AZ715" s="93">
        <f t="shared" si="255"/>
        <v>4</v>
      </c>
      <c r="BA715" s="94">
        <v>5.166666666666667</v>
      </c>
      <c r="BB715" s="107">
        <f t="shared" si="272"/>
        <v>77.41935483870968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8.1666666666666679</v>
      </c>
      <c r="BP715" s="87">
        <f t="shared" si="268"/>
        <v>4</v>
      </c>
      <c r="BQ715" s="89">
        <f t="shared" si="269"/>
        <v>0.48979591836734687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/>
      <c r="Q716" s="41"/>
      <c r="R716" s="41"/>
      <c r="S716" s="41"/>
      <c r="T716" s="41"/>
      <c r="U716" s="41"/>
      <c r="V716" s="93">
        <f t="shared" si="253"/>
        <v>1</v>
      </c>
      <c r="W716" s="94">
        <v>2</v>
      </c>
      <c r="X716" s="107">
        <f t="shared" si="270"/>
        <v>50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/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/>
      <c r="AU716" s="41"/>
      <c r="AV716" s="41"/>
      <c r="AW716" s="41"/>
      <c r="AX716" s="41"/>
      <c r="AY716" s="41"/>
      <c r="AZ716" s="93">
        <f t="shared" si="255"/>
        <v>6</v>
      </c>
      <c r="BA716" s="94">
        <v>7.166666666666667</v>
      </c>
      <c r="BB716" s="107">
        <f t="shared" si="272"/>
        <v>83.720930232558132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9.1666666666666679</v>
      </c>
      <c r="BP716" s="87">
        <f t="shared" si="268"/>
        <v>7</v>
      </c>
      <c r="BQ716" s="89">
        <f t="shared" si="269"/>
        <v>0.76363636363636356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/>
      <c r="Q717" s="41"/>
      <c r="R717" s="41"/>
      <c r="S717" s="41"/>
      <c r="T717" s="41"/>
      <c r="U717" s="41"/>
      <c r="V717" s="93">
        <f t="shared" si="253"/>
        <v>0</v>
      </c>
      <c r="W717" s="94">
        <v>0.66666666666666663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/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/>
      <c r="AU717" s="41"/>
      <c r="AV717" s="41"/>
      <c r="AW717" s="41"/>
      <c r="AX717" s="41"/>
      <c r="AY717" s="41"/>
      <c r="AZ717" s="93">
        <f t="shared" si="255"/>
        <v>2</v>
      </c>
      <c r="BA717" s="94">
        <v>13.333333333333334</v>
      </c>
      <c r="BB717" s="107">
        <f t="shared" si="272"/>
        <v>15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14.333333333333334</v>
      </c>
      <c r="BP717" s="87">
        <f t="shared" si="268"/>
        <v>2</v>
      </c>
      <c r="BQ717" s="89">
        <f t="shared" si="269"/>
        <v>0.13953488372093023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/>
      <c r="Q718" s="41"/>
      <c r="R718" s="41"/>
      <c r="S718" s="41"/>
      <c r="T718" s="41"/>
      <c r="U718" s="41"/>
      <c r="V718" s="93">
        <f t="shared" si="253"/>
        <v>0</v>
      </c>
      <c r="W718" s="94">
        <v>2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/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/>
      <c r="AU718" s="41"/>
      <c r="AV718" s="41"/>
      <c r="AW718" s="41"/>
      <c r="AX718" s="41"/>
      <c r="AY718" s="41"/>
      <c r="AZ718" s="93">
        <f t="shared" si="255"/>
        <v>5</v>
      </c>
      <c r="BA718" s="94">
        <v>8.3333333333333339</v>
      </c>
      <c r="BB718" s="107">
        <f t="shared" si="272"/>
        <v>60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10.333333333333334</v>
      </c>
      <c r="BP718" s="87">
        <f t="shared" si="268"/>
        <v>5</v>
      </c>
      <c r="BQ718" s="89">
        <f t="shared" si="269"/>
        <v>0.48387096774193544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/>
      <c r="Q719" s="41"/>
      <c r="R719" s="41"/>
      <c r="S719" s="41"/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/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/>
      <c r="AU719" s="41"/>
      <c r="AV719" s="41"/>
      <c r="AW719" s="41"/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2</v>
      </c>
      <c r="BQ719" s="89">
        <f t="shared" si="269"/>
        <v>1.0909090909090911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/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/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/>
      <c r="AU720" s="41"/>
      <c r="AV720" s="41"/>
      <c r="AW720" s="41"/>
      <c r="AX720" s="41"/>
      <c r="AY720" s="41"/>
      <c r="AZ720" s="93">
        <f t="shared" si="255"/>
        <v>3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3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/>
      <c r="Q721" s="41"/>
      <c r="R721" s="41"/>
      <c r="S721" s="41"/>
      <c r="T721" s="41"/>
      <c r="U721" s="41"/>
      <c r="V721" s="93">
        <f t="shared" si="253"/>
        <v>1</v>
      </c>
      <c r="W721" s="94">
        <v>0.33333333333333331</v>
      </c>
      <c r="X721" s="107">
        <f t="shared" si="270"/>
        <v>300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/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/>
      <c r="AU721" s="41"/>
      <c r="AV721" s="41"/>
      <c r="AW721" s="41"/>
      <c r="AX721" s="41"/>
      <c r="AY721" s="41"/>
      <c r="AZ721" s="93">
        <f t="shared" si="255"/>
        <v>5</v>
      </c>
      <c r="BA721" s="94">
        <v>11.333333333333334</v>
      </c>
      <c r="BB721" s="107">
        <f t="shared" si="272"/>
        <v>44.117647058823529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11.666666666666668</v>
      </c>
      <c r="BP721" s="87">
        <f t="shared" si="268"/>
        <v>6</v>
      </c>
      <c r="BQ721" s="89">
        <f t="shared" si="269"/>
        <v>0.51428571428571423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/>
      <c r="Q722" s="41"/>
      <c r="R722" s="41"/>
      <c r="S722" s="41"/>
      <c r="T722" s="41"/>
      <c r="U722" s="41"/>
      <c r="V722" s="93">
        <f t="shared" si="253"/>
        <v>4</v>
      </c>
      <c r="W722" s="94">
        <v>0</v>
      </c>
      <c r="X722" s="107">
        <f t="shared" si="270"/>
        <v>0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/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2</v>
      </c>
      <c r="AT722" s="41"/>
      <c r="AU722" s="41"/>
      <c r="AV722" s="41"/>
      <c r="AW722" s="41"/>
      <c r="AX722" s="41"/>
      <c r="AY722" s="41"/>
      <c r="AZ722" s="93">
        <f t="shared" si="255"/>
        <v>22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2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26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/>
      <c r="Q723" s="41"/>
      <c r="R723" s="41"/>
      <c r="S723" s="41"/>
      <c r="T723" s="41"/>
      <c r="U723" s="41"/>
      <c r="V723" s="93">
        <f t="shared" si="253"/>
        <v>0</v>
      </c>
      <c r="W723" s="94">
        <v>1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/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/>
      <c r="AU723" s="41"/>
      <c r="AV723" s="41"/>
      <c r="AW723" s="41"/>
      <c r="AX723" s="41"/>
      <c r="AY723" s="41"/>
      <c r="AZ723" s="93">
        <f t="shared" si="255"/>
        <v>2</v>
      </c>
      <c r="BA723" s="94">
        <v>4.5</v>
      </c>
      <c r="BB723" s="107">
        <f t="shared" si="272"/>
        <v>44.444444444444443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5.833333333333333</v>
      </c>
      <c r="BP723" s="87">
        <f t="shared" si="268"/>
        <v>2</v>
      </c>
      <c r="BQ723" s="89">
        <f t="shared" si="269"/>
        <v>0.34285714285714286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1</v>
      </c>
      <c r="P724" s="41"/>
      <c r="Q724" s="41"/>
      <c r="R724" s="41"/>
      <c r="S724" s="41"/>
      <c r="T724" s="41"/>
      <c r="U724" s="41"/>
      <c r="V724" s="93">
        <f t="shared" si="253"/>
        <v>1</v>
      </c>
      <c r="W724" s="94">
        <v>9</v>
      </c>
      <c r="X724" s="107">
        <f t="shared" si="270"/>
        <v>11.111111111111111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/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1</v>
      </c>
      <c r="AT724" s="41"/>
      <c r="AU724" s="41"/>
      <c r="AV724" s="41"/>
      <c r="AW724" s="41"/>
      <c r="AX724" s="41"/>
      <c r="AY724" s="41"/>
      <c r="AZ724" s="93">
        <f t="shared" si="255"/>
        <v>4</v>
      </c>
      <c r="BA724" s="94">
        <v>15.833333333333334</v>
      </c>
      <c r="BB724" s="107">
        <f t="shared" si="272"/>
        <v>25.263157894736842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2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24.833333333333336</v>
      </c>
      <c r="BP724" s="87">
        <f t="shared" si="268"/>
        <v>5</v>
      </c>
      <c r="BQ724" s="89">
        <f t="shared" si="269"/>
        <v>0.20134228187919462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/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/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/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/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/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/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/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/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/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/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/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/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/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/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/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/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/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/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/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/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/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/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/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/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/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/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/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/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/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/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/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/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/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/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/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/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/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/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/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0</v>
      </c>
      <c r="P738" s="41"/>
      <c r="Q738" s="41"/>
      <c r="R738" s="41"/>
      <c r="S738" s="41"/>
      <c r="T738" s="41"/>
      <c r="U738" s="41"/>
      <c r="V738" s="93">
        <f t="shared" si="253"/>
        <v>2</v>
      </c>
      <c r="W738" s="94">
        <v>0</v>
      </c>
      <c r="X738" s="107">
        <f t="shared" si="270"/>
        <v>0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/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8</v>
      </c>
      <c r="AT738" s="41"/>
      <c r="AU738" s="41"/>
      <c r="AV738" s="41"/>
      <c r="AW738" s="41"/>
      <c r="AX738" s="41"/>
      <c r="AY738" s="41"/>
      <c r="AZ738" s="93">
        <f t="shared" si="255"/>
        <v>65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8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67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/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/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/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/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/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/>
      <c r="AU740" s="41"/>
      <c r="AV740" s="41"/>
      <c r="AW740" s="41"/>
      <c r="AX740" s="41"/>
      <c r="AY740" s="41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/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/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/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/>
      <c r="Q742" s="41"/>
      <c r="R742" s="41"/>
      <c r="S742" s="41"/>
      <c r="T742" s="41"/>
      <c r="U742" s="41"/>
      <c r="V742" s="93">
        <f t="shared" si="253"/>
        <v>0</v>
      </c>
      <c r="W742" s="94">
        <v>0.33333333333333331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/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/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/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/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/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/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/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/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/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/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/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/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/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/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/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/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/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/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/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/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/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/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/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/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/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/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/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/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/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/>
      <c r="Q752" s="41"/>
      <c r="R752" s="41"/>
      <c r="S752" s="41"/>
      <c r="T752" s="41"/>
      <c r="U752" s="41"/>
      <c r="V752" s="93">
        <f t="shared" si="253"/>
        <v>0</v>
      </c>
      <c r="W752" s="94" t="s">
        <v>1159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/>
      <c r="AF752" s="41"/>
      <c r="AG752" s="41"/>
      <c r="AH752" s="41"/>
      <c r="AI752" s="41"/>
      <c r="AJ752" s="41"/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/>
      <c r="AU752" s="41"/>
      <c r="AV752" s="41"/>
      <c r="AW752" s="41"/>
      <c r="AX752" s="41"/>
      <c r="AY752" s="41"/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/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/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/>
      <c r="AU753" s="41"/>
      <c r="AV753" s="41"/>
      <c r="AW753" s="41"/>
      <c r="AX753" s="41"/>
      <c r="AY753" s="41"/>
      <c r="AZ753" s="93">
        <f t="shared" si="255"/>
        <v>10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10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/>
      <c r="Q754" s="41"/>
      <c r="R754" s="41"/>
      <c r="S754" s="41"/>
      <c r="T754" s="41"/>
      <c r="U754" s="41"/>
      <c r="V754" s="93">
        <f t="shared" si="253"/>
        <v>24</v>
      </c>
      <c r="W754" s="94">
        <v>0</v>
      </c>
      <c r="X754" s="107">
        <f t="shared" si="270"/>
        <v>0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/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/>
      <c r="AU754" s="41"/>
      <c r="AV754" s="41"/>
      <c r="AW754" s="41"/>
      <c r="AX754" s="41"/>
      <c r="AY754" s="41"/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2.6666666666666665</v>
      </c>
      <c r="BP754" s="87">
        <f t="shared" si="268"/>
        <v>48</v>
      </c>
      <c r="BQ754" s="89">
        <f t="shared" si="269"/>
        <v>18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/>
      <c r="Q755" s="41"/>
      <c r="R755" s="41"/>
      <c r="S755" s="41"/>
      <c r="T755" s="41"/>
      <c r="U755" s="41"/>
      <c r="V755" s="93">
        <f t="shared" si="253"/>
        <v>3</v>
      </c>
      <c r="W755" s="94">
        <v>0</v>
      </c>
      <c r="X755" s="107">
        <f t="shared" si="270"/>
        <v>0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/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0</v>
      </c>
      <c r="AS755" s="41">
        <v>0</v>
      </c>
      <c r="AT755" s="41"/>
      <c r="AU755" s="41"/>
      <c r="AV755" s="41"/>
      <c r="AW755" s="41"/>
      <c r="AX755" s="41"/>
      <c r="AY755" s="41"/>
      <c r="AZ755" s="93">
        <f t="shared" si="255"/>
        <v>3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6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/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/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/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/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/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/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/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/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/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/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/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/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/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/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/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/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/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/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/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/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/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/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/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/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/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/>
      <c r="AU764" s="41"/>
      <c r="AV764" s="41"/>
      <c r="AW764" s="41"/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/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/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/>
      <c r="Q766" s="41"/>
      <c r="R766" s="41"/>
      <c r="S766" s="41"/>
      <c r="T766" s="41"/>
      <c r="U766" s="41"/>
      <c r="V766" s="93">
        <f t="shared" si="291"/>
        <v>0</v>
      </c>
      <c r="W766" s="94">
        <v>0.33333333333333331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/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/>
      <c r="AU766" s="41"/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0.83333333333333326</v>
      </c>
      <c r="BP766" s="87">
        <f t="shared" si="310"/>
        <v>4</v>
      </c>
      <c r="BQ766" s="89">
        <f t="shared" si="311"/>
        <v>4.8000000000000007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/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/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/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/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/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/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/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/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 t="s">
        <v>1159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/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/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/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/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/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/>
      <c r="Q772" s="41"/>
      <c r="R772" s="41"/>
      <c r="S772" s="41"/>
      <c r="T772" s="41"/>
      <c r="U772" s="41"/>
      <c r="V772" s="93">
        <f t="shared" si="333"/>
        <v>5</v>
      </c>
      <c r="W772" s="94">
        <v>0</v>
      </c>
      <c r="X772" s="107">
        <f t="shared" si="334"/>
        <v>0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/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/>
      <c r="AU772" s="41"/>
      <c r="AV772" s="41"/>
      <c r="AW772" s="41"/>
      <c r="AX772" s="41"/>
      <c r="AY772" s="41"/>
      <c r="AZ772" s="93">
        <f t="shared" si="337"/>
        <v>13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18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/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/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/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/>
      <c r="Q774" s="41"/>
      <c r="R774" s="41"/>
      <c r="S774" s="41"/>
      <c r="T774" s="41"/>
      <c r="U774" s="41"/>
      <c r="V774" s="93">
        <f t="shared" si="333"/>
        <v>1</v>
      </c>
      <c r="W774" s="94">
        <v>0</v>
      </c>
      <c r="X774" s="107">
        <f t="shared" si="334"/>
        <v>0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/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8</v>
      </c>
      <c r="AR774" s="41">
        <v>0</v>
      </c>
      <c r="AS774" s="41">
        <v>0</v>
      </c>
      <c r="AT774" s="41"/>
      <c r="AU774" s="41"/>
      <c r="AV774" s="41"/>
      <c r="AW774" s="41"/>
      <c r="AX774" s="41"/>
      <c r="AY774" s="41"/>
      <c r="AZ774" s="93">
        <f t="shared" si="337"/>
        <v>16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8</v>
      </c>
      <c r="BG774" s="48">
        <f t="shared" si="343"/>
        <v>1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17</v>
      </c>
      <c r="BQ774" s="89">
        <f t="shared" si="353"/>
        <v>0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/>
      <c r="Q775" s="41"/>
      <c r="R775" s="41"/>
      <c r="S775" s="41"/>
      <c r="T775" s="41"/>
      <c r="U775" s="41"/>
      <c r="V775" s="93">
        <f t="shared" ref="V775:V777" si="354">SUM(J775:U775)</f>
        <v>108</v>
      </c>
      <c r="W775" s="94">
        <v>0.33333333333333331</v>
      </c>
      <c r="X775" s="107">
        <f t="shared" ref="X775:X777" si="355">+IFERROR(V775/W775,0)*100</f>
        <v>32400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/>
      <c r="AF775" s="41"/>
      <c r="AG775" s="41"/>
      <c r="AH775" s="41"/>
      <c r="AI775" s="41"/>
      <c r="AJ775" s="41"/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/>
      <c r="AU775" s="41"/>
      <c r="AV775" s="41"/>
      <c r="AW775" s="41"/>
      <c r="AX775" s="41"/>
      <c r="AY775" s="41"/>
      <c r="AZ775" s="93">
        <f t="shared" ref="AZ775:AZ777" si="358">SUM(AN775:AY775)</f>
        <v>108</v>
      </c>
      <c r="BA775" s="94">
        <v>1.6666666666666667</v>
      </c>
      <c r="BB775" s="107">
        <f t="shared" ref="BB775:BB777" si="359">+IFERROR(AZ775/BA775,0)*100</f>
        <v>6480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</v>
      </c>
      <c r="BP775" s="87">
        <f t="shared" ref="BP775:BP777" si="373">+V775+AK775+AZ775</f>
        <v>217</v>
      </c>
      <c r="BQ775" s="89">
        <f t="shared" ref="BQ775:BQ777" si="374">IFERROR(BP775/BO775,0)</f>
        <v>108.5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/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/>
      <c r="AF776" s="41"/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/>
      <c r="AU776" s="41"/>
      <c r="AV776" s="41"/>
      <c r="AW776" s="41"/>
      <c r="AX776" s="41"/>
      <c r="AY776" s="41"/>
      <c r="AZ776" s="93">
        <f t="shared" si="358"/>
        <v>12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13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/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/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/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/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/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/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/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/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/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/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/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/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/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/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/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/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/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/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/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/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/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/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/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/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/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/>
      <c r="AU785" s="41"/>
      <c r="AV785" s="41"/>
      <c r="AW785" s="41"/>
      <c r="AX785" s="41"/>
      <c r="AY785" s="41"/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/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/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/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/>
      <c r="Q787" s="41"/>
      <c r="R787" s="41"/>
      <c r="S787" s="41"/>
      <c r="T787" s="41"/>
      <c r="U787" s="41"/>
      <c r="V787" s="93">
        <f t="shared" ref="V787:V789" si="417">SUM(J787:U787)</f>
        <v>1</v>
      </c>
      <c r="W787" s="94">
        <v>0</v>
      </c>
      <c r="X787" s="107">
        <f t="shared" ref="X787:X789" si="418">+IFERROR(V787/W787,0)*100</f>
        <v>0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0</v>
      </c>
      <c r="AE787" s="41"/>
      <c r="AF787" s="41"/>
      <c r="AG787" s="41"/>
      <c r="AH787" s="41"/>
      <c r="AI787" s="41"/>
      <c r="AJ787" s="41"/>
      <c r="AK787" s="93">
        <f t="shared" ref="AK787:AK789" si="419">SUM(Y787:AJ787)</f>
        <v>0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9</v>
      </c>
      <c r="AT787" s="41"/>
      <c r="AU787" s="41"/>
      <c r="AV787" s="41"/>
      <c r="AW787" s="41"/>
      <c r="AX787" s="41"/>
      <c r="AY787" s="41"/>
      <c r="AZ787" s="93">
        <f t="shared" ref="AZ787:AZ789" si="421">SUM(AN787:AY787)</f>
        <v>22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9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23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/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/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/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/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/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/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 t="s">
        <v>1159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W23 W45:W46 AL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380</v>
      </c>
      <c r="D4" s="82">
        <f>+IRA!K4+IRA!Z4+IRA!AO4</f>
        <v>279</v>
      </c>
      <c r="E4" s="82">
        <f>+IRA!L4+IRA!AA4+IRA!AP4</f>
        <v>377</v>
      </c>
      <c r="F4" s="82">
        <f>+IRA!M4+IRA!AB4+IRA!AQ4</f>
        <v>354</v>
      </c>
      <c r="G4" s="82">
        <f>+IRA!N4+IRA!AC4+IRA!AR4</f>
        <v>580</v>
      </c>
      <c r="H4" s="82">
        <f>+IRA!O4+IRA!AD4+IRA!AS4</f>
        <v>642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9</v>
      </c>
      <c r="D6" s="59">
        <f>SUMIFS(IRA!$AK$6:$AK$889,IRA!$E$6:$E$889,REDES!B6)</f>
        <v>2</v>
      </c>
      <c r="E6" s="60">
        <f>SUMIFS(IRA!$AZ$6:$AZ$889,IRA!$E$6:$E$889,REDES!B6)</f>
        <v>92</v>
      </c>
      <c r="F6" s="71">
        <f>SUM(C6:E6)</f>
        <v>103</v>
      </c>
      <c r="G6" s="121">
        <f>SUMIFS(IRA!$BO$6:$BO$976,IRA!$E$6:$E$976,REDES!B6)</f>
        <v>172.33333333333337</v>
      </c>
      <c r="H6" s="75">
        <f>IFERROR(F6/G6,0)</f>
        <v>0.5976789168278529</v>
      </c>
    </row>
    <row r="7" spans="2:8" x14ac:dyDescent="0.3">
      <c r="B7" s="61" t="s">
        <v>511</v>
      </c>
      <c r="C7" s="62">
        <f>SUMIFS(IRA!$V$6:$V$889,IRA!$E$6:$E$889,REDES!B7)</f>
        <v>515</v>
      </c>
      <c r="D7" s="63">
        <f>SUMIFS(IRA!$AK$6:$AK$889,IRA!$E$6:$E$889,REDES!B7)</f>
        <v>6</v>
      </c>
      <c r="E7" s="64">
        <f>SUMIFS(IRA!$AZ$6:$AZ$889,IRA!$E$6:$E$889,REDES!B7)</f>
        <v>821</v>
      </c>
      <c r="F7" s="72">
        <f t="shared" ref="F7:F13" si="0">SUM(C7:E7)</f>
        <v>1342</v>
      </c>
      <c r="G7" s="121">
        <f>SUMIFS(IRA!$BO$6:$BO$976,IRA!$E$6:$E$976,REDES!B7)</f>
        <v>257.16666666666663</v>
      </c>
      <c r="H7" s="76">
        <f t="shared" ref="H7:H14" si="1">IFERROR(F7/G7,0)</f>
        <v>5.218405703175633</v>
      </c>
    </row>
    <row r="8" spans="2:8" x14ac:dyDescent="0.3">
      <c r="B8" s="61" t="s">
        <v>191</v>
      </c>
      <c r="C8" s="62">
        <f>SUMIFS(IRA!$V$6:$V$889,IRA!$E$6:$E$889,REDES!B8)</f>
        <v>8</v>
      </c>
      <c r="D8" s="63">
        <f>SUMIFS(IRA!$AK$6:$AK$889,IRA!$E$6:$E$889,REDES!B8)</f>
        <v>4</v>
      </c>
      <c r="E8" s="64">
        <f>SUMIFS(IRA!$AZ$6:$AZ$889,IRA!$E$6:$E$889,REDES!B8)</f>
        <v>134</v>
      </c>
      <c r="F8" s="72">
        <f t="shared" si="0"/>
        <v>146</v>
      </c>
      <c r="G8" s="121">
        <f>SUMIFS(IRA!$BO$6:$BO$976,IRA!$E$6:$E$976,REDES!B8)</f>
        <v>205</v>
      </c>
      <c r="H8" s="76">
        <f t="shared" si="1"/>
        <v>0.71219512195121948</v>
      </c>
    </row>
    <row r="9" spans="2:8" x14ac:dyDescent="0.3">
      <c r="B9" s="61" t="s">
        <v>509</v>
      </c>
      <c r="C9" s="62">
        <f>SUMIFS(IRA!$V$6:$V$889,IRA!$E$6:$E$889,REDES!B9)</f>
        <v>26</v>
      </c>
      <c r="D9" s="63">
        <f>SUMIFS(IRA!$AK$6:$AK$889,IRA!$E$6:$E$889,REDES!B9)</f>
        <v>3</v>
      </c>
      <c r="E9" s="64">
        <f>SUMIFS(IRA!$AZ$6:$AZ$889,IRA!$E$6:$E$889,REDES!B9)</f>
        <v>340</v>
      </c>
      <c r="F9" s="72">
        <f t="shared" si="0"/>
        <v>369</v>
      </c>
      <c r="G9" s="121">
        <f>SUMIFS(IRA!$BO$6:$BO$976,IRA!$E$6:$E$976,REDES!B9)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SUMIFS(IRA!$V$6:$V$889,IRA!$E$6:$E$889,REDES!B10)</f>
        <v>13</v>
      </c>
      <c r="D10" s="63">
        <f>SUMIFS(IRA!$AK$6:$AK$889,IRA!$E$6:$E$889,REDES!B10)</f>
        <v>0</v>
      </c>
      <c r="E10" s="64">
        <f>SUMIFS(IRA!$AZ$6:$AZ$889,IRA!$E$6:$E$889,REDES!B10)</f>
        <v>147</v>
      </c>
      <c r="F10" s="72">
        <f t="shared" si="0"/>
        <v>160</v>
      </c>
      <c r="G10" s="121">
        <f>SUMIFS(IRA!$BO$6:$BO$976,IRA!$E$6:$E$976,REDES!B10)</f>
        <v>70.333333333333329</v>
      </c>
      <c r="H10" s="76">
        <f t="shared" si="1"/>
        <v>2.2748815165876777</v>
      </c>
    </row>
    <row r="11" spans="2:8" x14ac:dyDescent="0.3">
      <c r="B11" s="61" t="s">
        <v>254</v>
      </c>
      <c r="C11" s="62">
        <f>SUMIFS(IRA!$V$6:$V$889,IRA!$E$6:$E$889,REDES!B11)</f>
        <v>14</v>
      </c>
      <c r="D11" s="63">
        <f>SUMIFS(IRA!$AK$6:$AK$889,IRA!$E$6:$E$889,REDES!B11)</f>
        <v>0</v>
      </c>
      <c r="E11" s="64">
        <f>SUMIFS(IRA!$AZ$6:$AZ$889,IRA!$E$6:$E$889,REDES!B11)</f>
        <v>94</v>
      </c>
      <c r="F11" s="72">
        <f t="shared" si="0"/>
        <v>108</v>
      </c>
      <c r="G11" s="121">
        <f>SUMIFS(IRA!$BO$6:$BO$976,IRA!$E$6:$E$976,REDES!B11)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SUMIFS(IRA!$V$6:$V$889,IRA!$E$6:$E$889,REDES!B12)</f>
        <v>4</v>
      </c>
      <c r="D12" s="63">
        <f>SUMIFS(IRA!$AK$6:$AK$889,IRA!$E$6:$E$889,REDES!B12)</f>
        <v>1</v>
      </c>
      <c r="E12" s="64">
        <f>SUMIFS(IRA!$AZ$6:$AZ$889,IRA!$E$6:$E$889,REDES!B12)</f>
        <v>64</v>
      </c>
      <c r="F12" s="72">
        <f t="shared" si="0"/>
        <v>69</v>
      </c>
      <c r="G12" s="121">
        <f>SUMIFS(IRA!$BO$6:$BO$976,IRA!$E$6:$E$976,REDES!B12)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SUMIFS(IRA!$V$6:$V$889,IRA!$E$6:$E$889,REDES!B13)</f>
        <v>44</v>
      </c>
      <c r="D13" s="66">
        <f>SUMIFS(IRA!$AK$6:$AK$889,IRA!$E$6:$E$889,REDES!B13)</f>
        <v>0</v>
      </c>
      <c r="E13" s="67">
        <f>SUMIFS(IRA!$AZ$6:$AZ$889,IRA!$E$6:$E$889,REDES!B13)</f>
        <v>157</v>
      </c>
      <c r="F13" s="73">
        <f t="shared" si="0"/>
        <v>201</v>
      </c>
      <c r="G13" s="121">
        <f>SUMIFS(IRA!$BO$6:$BO$976,IRA!$E$6:$E$976,REDES!B13)</f>
        <v>142</v>
      </c>
      <c r="H13" s="76">
        <f t="shared" si="1"/>
        <v>1.4154929577464788</v>
      </c>
    </row>
    <row r="14" spans="2:8" ht="15" thickBot="1" x14ac:dyDescent="0.35">
      <c r="B14" s="68" t="s">
        <v>495</v>
      </c>
      <c r="C14" s="69">
        <f>SUM(C6:C13)</f>
        <v>633</v>
      </c>
      <c r="D14" s="70">
        <f>SUM(D6:D13)</f>
        <v>16</v>
      </c>
      <c r="E14" s="70">
        <f>SUM(E6:E13)</f>
        <v>1849</v>
      </c>
      <c r="F14" s="74">
        <f>SUM(F6:F13)</f>
        <v>2498</v>
      </c>
      <c r="G14" s="122">
        <f>SUM(G6:G13)</f>
        <v>846.83333333333337</v>
      </c>
      <c r="H14" s="77">
        <f t="shared" si="1"/>
        <v>2.9498130289313127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2025-07-02T16:03:04Z</dcterms:modified>
</cp:coreProperties>
</file>